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4565" yWindow="330" windowWidth="12195" windowHeight="11640" tabRatio="368"/>
  </bookViews>
  <sheets>
    <sheet name="Приложение 1 - отчуждение" sheetId="1" r:id="rId1"/>
  </sheets>
  <definedNames>
    <definedName name="_xlnm.Print_Titles" localSheetId="0">'Приложение 1 - отчуждение'!$6:$9</definedName>
  </definedNames>
  <calcPr calcId="145621"/>
</workbook>
</file>

<file path=xl/calcChain.xml><?xml version="1.0" encoding="utf-8"?>
<calcChain xmlns="http://schemas.openxmlformats.org/spreadsheetml/2006/main">
  <c r="AC86" i="1" l="1"/>
  <c r="AC84" i="1"/>
  <c r="AC82" i="1" l="1"/>
  <c r="AC96" i="1"/>
  <c r="AC75" i="1"/>
  <c r="AC72" i="1"/>
  <c r="AC64" i="1"/>
  <c r="AD64" i="1"/>
  <c r="AD59" i="1"/>
  <c r="AD56" i="1"/>
  <c r="AD52" i="1"/>
  <c r="AD27" i="1"/>
  <c r="AD22" i="1"/>
  <c r="AD18" i="1"/>
  <c r="AD14" i="1"/>
  <c r="AD10" i="1"/>
  <c r="AD62" i="1"/>
  <c r="AD30" i="1"/>
  <c r="AD104" i="1"/>
  <c r="AE112" i="1" l="1"/>
  <c r="AE107" i="1"/>
  <c r="AE113" i="1" s="1"/>
  <c r="AC107" i="1"/>
  <c r="AA107" i="1"/>
  <c r="Z107" i="1"/>
  <c r="AD107" i="1" l="1"/>
  <c r="H107" i="1"/>
  <c r="U107" i="1" l="1"/>
  <c r="AA113" i="1"/>
  <c r="Z113" i="1"/>
  <c r="N107" i="1"/>
  <c r="M107" i="1"/>
  <c r="L107" i="1"/>
  <c r="J107" i="1"/>
  <c r="O104" i="1"/>
  <c r="O103" i="1"/>
  <c r="O102" i="1"/>
  <c r="O101" i="1"/>
  <c r="O100" i="1"/>
  <c r="O99" i="1"/>
  <c r="O59" i="1" l="1"/>
  <c r="O22" i="1" l="1"/>
  <c r="O25" i="1"/>
  <c r="O26" i="1"/>
  <c r="O27" i="1"/>
  <c r="O30" i="1"/>
  <c r="O33" i="1"/>
  <c r="O34" i="1"/>
  <c r="O35" i="1"/>
  <c r="O36" i="1"/>
  <c r="O37" i="1"/>
  <c r="O38" i="1"/>
  <c r="O39" i="1"/>
  <c r="O40" i="1"/>
  <c r="O41" i="1"/>
  <c r="O42" i="1"/>
  <c r="O43" i="1"/>
  <c r="O44" i="1"/>
  <c r="O45" i="1"/>
  <c r="O46" i="1"/>
  <c r="O47" i="1"/>
  <c r="O48" i="1"/>
  <c r="O49" i="1"/>
  <c r="O50" i="1"/>
  <c r="O51" i="1"/>
  <c r="O52" i="1"/>
  <c r="O55" i="1"/>
  <c r="O56" i="1"/>
  <c r="O62" i="1"/>
  <c r="O18" i="1" l="1"/>
  <c r="O14" i="1"/>
  <c r="O10" i="1"/>
  <c r="O67" i="1" l="1"/>
  <c r="O72" i="1"/>
  <c r="O75" i="1"/>
  <c r="O78" i="1"/>
  <c r="O82" i="1"/>
  <c r="O84" i="1"/>
  <c r="O86" i="1"/>
  <c r="O88" i="1"/>
  <c r="O92" i="1"/>
  <c r="O96" i="1"/>
  <c r="N112" i="1" l="1"/>
  <c r="M112" i="1"/>
  <c r="L112" i="1"/>
  <c r="O111" i="1"/>
  <c r="N110" i="1"/>
  <c r="M110" i="1"/>
  <c r="L110" i="1"/>
  <c r="O109" i="1"/>
  <c r="O108" i="1"/>
  <c r="O64" i="1"/>
  <c r="O107" i="1" s="1"/>
  <c r="M113" i="1" l="1"/>
  <c r="N113" i="1"/>
  <c r="O110" i="1"/>
  <c r="L113" i="1"/>
  <c r="O112" i="1"/>
  <c r="O113" i="1" l="1"/>
  <c r="AD112" i="1"/>
  <c r="AC112" i="1"/>
  <c r="AD110" i="1"/>
  <c r="AC110" i="1"/>
  <c r="V112" i="1"/>
  <c r="U112" i="1"/>
  <c r="V110" i="1"/>
  <c r="U110" i="1"/>
  <c r="V107" i="1"/>
  <c r="J112" i="1"/>
  <c r="H112" i="1"/>
  <c r="J110" i="1"/>
  <c r="H110" i="1"/>
  <c r="AC113" i="1" l="1"/>
  <c r="AD113" i="1"/>
  <c r="J113" i="1"/>
  <c r="U113" i="1"/>
  <c r="V113" i="1"/>
  <c r="H113" i="1"/>
</calcChain>
</file>

<file path=xl/sharedStrings.xml><?xml version="1.0" encoding="utf-8"?>
<sst xmlns="http://schemas.openxmlformats.org/spreadsheetml/2006/main" count="1005" uniqueCount="393">
  <si>
    <t>Адрес (местоположение)</t>
  </si>
  <si>
    <t>Действие</t>
  </si>
  <si>
    <t>Итого (безвозмездная передача) - ___ объектов</t>
  </si>
  <si>
    <t>Расходы на содержание объекта</t>
  </si>
  <si>
    <t>Расходы на содержание объекта (все, кроме амортизации)</t>
  </si>
  <si>
    <t>Амортизация</t>
  </si>
  <si>
    <t>Стоимостные характеристики объекта на отчетную дату</t>
  </si>
  <si>
    <t xml:space="preserve">Название процедуры (аукцион, публичное предложение, продажа без объявления цены) </t>
  </si>
  <si>
    <t>Дата начала приема заявок</t>
  </si>
  <si>
    <t>Дата окончания приема заявок</t>
  </si>
  <si>
    <t>Дата завершения процедуры (дата подведения итогов продажи)</t>
  </si>
  <si>
    <t>Начальная цена продажи (без учета НДС)</t>
  </si>
  <si>
    <t>Расходы</t>
  </si>
  <si>
    <t>Доходы</t>
  </si>
  <si>
    <t>Информация о реализации действия в отношении актива</t>
  </si>
  <si>
    <t>Действие выполнено (да/нет)</t>
  </si>
  <si>
    <t>Срок реализации (квартал, год)</t>
  </si>
  <si>
    <t>Расходы, связанные с реализацией стратегии</t>
  </si>
  <si>
    <t>Реквизиты договора купли-продажи, безвозмездной передачи, приказа о ликвидации (списании)</t>
  </si>
  <si>
    <t>Объект продан по цене ниже остаточной стоимости (да/нет)</t>
  </si>
  <si>
    <t>№ п/п</t>
  </si>
  <si>
    <t>Таблица заполняется в тысячах рублей</t>
  </si>
  <si>
    <t>Всего по Обществу (количество):</t>
  </si>
  <si>
    <t>Завершено</t>
  </si>
  <si>
    <t>В процессе реализации</t>
  </si>
  <si>
    <t>В стадии подготовки к реализации</t>
  </si>
  <si>
    <t>Аукционов</t>
  </si>
  <si>
    <t>Публичных предложений</t>
  </si>
  <si>
    <t>Продаж без объявления цены</t>
  </si>
  <si>
    <t>Дата списания объекта с баланса Общества</t>
  </si>
  <si>
    <t>Общие правила заполнения:</t>
  </si>
  <si>
    <t>Примечания к колонкам:</t>
  </si>
  <si>
    <t>Таблица заполняется без разбивки по кварталам нарастающим итогом</t>
  </si>
  <si>
    <t>тыс.руб.</t>
  </si>
  <si>
    <t>Прибыль / убыток от владения</t>
  </si>
  <si>
    <t>Фактический способ отчуждения (7)</t>
  </si>
  <si>
    <t>Дата отчета об оценке</t>
  </si>
  <si>
    <t>Цена отсечения, без учета НДС</t>
  </si>
  <si>
    <t xml:space="preserve">Выручка от реализации объекта (цена продажи / доход от ликвидации) без учета НДС </t>
  </si>
  <si>
    <t xml:space="preserve">
</t>
  </si>
  <si>
    <t>Прочие мероприятия по продаже / ликвидации / безвозмездной передаче проведенные за отчетный период</t>
  </si>
  <si>
    <t>Прочие мероприятия по продаже / ликвидации / безвозмездной передаче</t>
  </si>
  <si>
    <t>(6) Указываются реквизиты решения Совета директоров Общества, которым утвержден Бизнес-план. В случае, если на момент формирования отчета утвержденный Советом директоров Общества бизнес-план отсутствует / корректируется, данная информация отражается в данной ячейке в  шапке таблице</t>
  </si>
  <si>
    <t>Наименование объекта (1)</t>
  </si>
  <si>
    <t>Характеристики объекта</t>
  </si>
  <si>
    <t>(2) Указывается учетная стоимость на конец отчетного периода. В случае, если объект реализован в отчетном периоде, тогда его остаточная стоимость в данной колонке не указывается и отражается в колонке № 27</t>
  </si>
  <si>
    <t>Рыночная стоимость  (по отчету независимого оценщика), без учета НДС (3)</t>
  </si>
  <si>
    <t xml:space="preserve">(3) В случае если оценка по активу проводилась несколько раз, отражаются данные последнего из имеющихся отчетов об оценке. </t>
  </si>
  <si>
    <t>Доходы и расходы от содержания объекта (факт года, предшествующего отчетному периоду)</t>
  </si>
  <si>
    <t>Информация о проведённых мероприятиях по продаже/ликвидации/безвозмездной передаче за отчетный период (нарастающим итогом)</t>
  </si>
  <si>
    <t xml:space="preserve">Дата размещения извещений в СМИ </t>
  </si>
  <si>
    <t>Информация о ранее проведенных мероприятиях (за прошлые годы) по продаже/ликвидации/безвозмездной передаче</t>
  </si>
  <si>
    <t>Информация по проведенным конкурентным процедурам продажи актива (4)</t>
  </si>
  <si>
    <t xml:space="preserve">Информация о ранее проведенных конкурентных процедурах по продаже актива (5) </t>
  </si>
  <si>
    <t>(4) Отражается информация о проведенных за отчетный период конкурентных процедурах, в т.ч. завершенных и переходящих (начаты в предыдущем периоде, но дата окончания процедуры - отчетный период, начаты в отчетном периоде, но дата окончания процедуры - следующий отчетный период). Информация о процедурах, находящихся в стадии подготовки, указывается в колонке № 34</t>
  </si>
  <si>
    <t>(5) Отражается информация по продаже актива с указанием количества проведенных процедур по продаже, начальной цене, этапов ПП, цены отсечения.</t>
  </si>
  <si>
    <t>(7) Указывается фактический способ отчуждения актива (продажа, ликвидация, безвозмездная передача), а в случае продажи - фактический способ продажи (аукцион, публичное предложение, продажа без объявления цены, прямая продажа)</t>
  </si>
  <si>
    <t>Примечания</t>
  </si>
  <si>
    <t>В перечень объектов должны быть включены объекты действующего РНА с вариантом действия, направленным на отчуждение актива (продажа, ликвидация, безвозмездная передача) и объекты, исключенные из действующего РНА в процессе корректировок за отчетный период с аналогичными действиями, реализованные в отчетном периоде</t>
  </si>
  <si>
    <t>Выручка от использования актива</t>
  </si>
  <si>
    <t>В колонках 2,3,4,5,6 указываются данные соответствующие данным утвержденного Советом директоров реестра непрофильных активов</t>
  </si>
  <si>
    <t>Кабель АПвПуг 1*185/95-10</t>
  </si>
  <si>
    <t>Кабель АПвПуг 1*300/95-10</t>
  </si>
  <si>
    <t>Кабель ПвВнг(А)-LS 1*185/70-10</t>
  </si>
  <si>
    <t>Кабель силовой ПвВнг(А)-LS 1*400/70-6</t>
  </si>
  <si>
    <t>Кабель силовой АПвДуг 1*400/95-10</t>
  </si>
  <si>
    <t>Кабель силовой АПвПуг 1*185/95-10</t>
  </si>
  <si>
    <t>Провод СИП3 1*70-20  (б/у)</t>
  </si>
  <si>
    <t>Кабель ДП-1,5-6z-5/32 (2006г. выпуска)</t>
  </si>
  <si>
    <t>Кабель оптический ДПО -Н-08А 2(6)-1,5 кН</t>
  </si>
  <si>
    <t>Кабель оптический ОКЛК-01-6-24-10/125-0,36/0,22-3,5/18-7,0</t>
  </si>
  <si>
    <t>Кабель ПвВнг(А)-LS 1*400/70-10</t>
  </si>
  <si>
    <t>500 м</t>
  </si>
  <si>
    <t>1511 м</t>
  </si>
  <si>
    <t>2207 м</t>
  </si>
  <si>
    <t>1575 м</t>
  </si>
  <si>
    <t>129 м</t>
  </si>
  <si>
    <t>18 м</t>
  </si>
  <si>
    <t>6413 м</t>
  </si>
  <si>
    <t>850 м</t>
  </si>
  <si>
    <t>1994 м</t>
  </si>
  <si>
    <t>2788 м</t>
  </si>
  <si>
    <t>65 м</t>
  </si>
  <si>
    <t>Приморский край,
г. Владивосток</t>
  </si>
  <si>
    <t>Продажа</t>
  </si>
  <si>
    <t>1 квартал 2020</t>
  </si>
  <si>
    <t>Катер "Pama 35"</t>
  </si>
  <si>
    <t>2007 года постройки</t>
  </si>
  <si>
    <t>Квартира</t>
  </si>
  <si>
    <t>109,9 кв.м.</t>
  </si>
  <si>
    <t>Хабаровсий край, г.Хабаровск,
ул. Пушкина, 50,
кв. 58</t>
  </si>
  <si>
    <t>2 квартал 2020</t>
  </si>
  <si>
    <t>3 квартал 2020</t>
  </si>
  <si>
    <t>Нет</t>
  </si>
  <si>
    <t>27.01.2020</t>
  </si>
  <si>
    <t>-</t>
  </si>
  <si>
    <t>Функциональное помещение
(стояночное место)</t>
  </si>
  <si>
    <t>21 кв.м.</t>
  </si>
  <si>
    <t>Хабаровсий край, г.Хабаровск,
ул. Пушкина, 50,
№ 28</t>
  </si>
  <si>
    <t>Доходы и расходы от реализации действия с непрофильным активом, включенные в бизнес-плане Общества текущего года, утвержденный Советом директоров Общества (Протокол от 20.12.2019 № 7) (6)</t>
  </si>
  <si>
    <t>Не проводились</t>
  </si>
  <si>
    <t>Автомобиль Nissan Patrol (A114НТ 125/RUS)</t>
  </si>
  <si>
    <t>Автомобиль Nissan Patrol (А115НТ 125/RUS)</t>
  </si>
  <si>
    <t>2011 года изготовления</t>
  </si>
  <si>
    <t>2012 года изготовления</t>
  </si>
  <si>
    <t>2015 года изготовления</t>
  </si>
  <si>
    <t>2016 года изготовления</t>
  </si>
  <si>
    <t>Республика Саха (Якутия), г. Ленск</t>
  </si>
  <si>
    <t>Полуприцеп тяжеловоз 935911-0000010 (к седельному тягачу КАМАЗ 65221-43) (АЕ337714)</t>
  </si>
  <si>
    <t>Автомобиль мастерская передвижная на шасси КАМАЗ 43118-46  (О609МА/14RUS)</t>
  </si>
  <si>
    <t>Республика Саха (Якутия), г. Якутск</t>
  </si>
  <si>
    <t>44</t>
  </si>
  <si>
    <t>Автомобиль NISSAN SAFARI (К819ВТ/125RUS)</t>
  </si>
  <si>
    <t>1987 года изготовления</t>
  </si>
  <si>
    <t>Ликвидация</t>
  </si>
  <si>
    <r>
      <t xml:space="preserve">Итого (ликвидация) - </t>
    </r>
    <r>
      <rPr>
        <b/>
        <u/>
        <sz val="10"/>
        <rFont val="Times New Roman"/>
        <family val="1"/>
        <charset val="204"/>
      </rPr>
      <t xml:space="preserve">1 </t>
    </r>
    <r>
      <rPr>
        <b/>
        <sz val="10"/>
        <rFont val="Times New Roman"/>
        <family val="1"/>
        <charset val="204"/>
      </rPr>
      <t>объект</t>
    </r>
  </si>
  <si>
    <t>Автомобиль подъемник самоходный стреловой 481270-3 (ПСС-141.29Э на шасси КАМАЗ 5350-42) (О603МА/14RUS)</t>
  </si>
  <si>
    <t>Автомобиль подъемник самоходный стреловой 481270-3 (ПСС-141.29Э на шасси КАМАЗ 5350-42) (О610МА/14RUS)</t>
  </si>
  <si>
    <t>Автомобиль грузовой-бортовой Mitsubishi L200 2.4 (О592МА/14RUS)</t>
  </si>
  <si>
    <t>Автомобиль грузовой-бортовой Mitsubishi L200 2.4 (О593МА/14RUS)</t>
  </si>
  <si>
    <t>Автомобиль грузовой-бортовой Mitsubishi L200 2.4 (О594МА/14RUS)</t>
  </si>
  <si>
    <t>Автомобиль бортовой с КМУ КАМАЗ 43118 7339А1 АВТОМ МКТ (О611МА/14RUS)</t>
  </si>
  <si>
    <t>Автомобиль бортовой с КМУ КАМАЗ 43118 7339А1 МКТ (О599МА/14RUS)</t>
  </si>
  <si>
    <t>Транспортер-тягач снегоболотоходный гусеничный ГТ-ТМС (14 РК 8006)</t>
  </si>
  <si>
    <t>Транспортер-тягач снегоболотоходный гусеничный  ГТ-ТМС (14 РК 8007)</t>
  </si>
  <si>
    <t>Кран автомобильный КАМАЗ 43118 (Автокран МКТ-25,7)  (О607МА/14RUS)</t>
  </si>
  <si>
    <t>2015 года выпуска</t>
  </si>
  <si>
    <t>Кран автомобильный КАМАЗ 43118 (Автокран МКТ-25,7)  (О596МА/14RUS)</t>
  </si>
  <si>
    <t>Трактор колесный  БЕЛАРУС 82.1 (14 РК 8005)</t>
  </si>
  <si>
    <t>Трактор колесный  БЕЛАРУС 82.1 (14 РК 8004)</t>
  </si>
  <si>
    <t>Трактор Т10ПМ.0101  с бульдозерным и рыхлитерным оборудованием (14 РК 8008)</t>
  </si>
  <si>
    <t>Автомобиль грузовой ГАЗ 33081 3034Р4 (О591МА/14RUS)</t>
  </si>
  <si>
    <t>Автомобиль грузовой ГАЗ 33081 3034Р4 (О608МА/14RUS)</t>
  </si>
  <si>
    <t>Автомобиль грузовой электротехническая лаборатория ГАЗ 33081 3813D1 (О590МА/14RUS)</t>
  </si>
  <si>
    <t>2016 года выпуска</t>
  </si>
  <si>
    <t>2016 год производства</t>
  </si>
  <si>
    <t>Автомобиль Chevrolet Express 2011 г.в. (С505ЕС/125RUS)</t>
  </si>
  <si>
    <t>Автомобиль LEXUS GS350 VIN JTHCE1BL405023746 (К374МА/125RUS)</t>
  </si>
  <si>
    <t>Автомобиль NISSAN PATROL Y62A (серый) (С630ЕС/125RUS)</t>
  </si>
  <si>
    <t>Автомобиль MITSUBISHI OUTLANDER III MIVEC 2.4 Ultimate 4WD RUS CVT 2013 S06  (К268МА/125RUS)</t>
  </si>
  <si>
    <t>2014 года изготовления</t>
  </si>
  <si>
    <t>2010 года изготовления</t>
  </si>
  <si>
    <t>Лодка моторная RIB CBB Stoom 2900/1540 с двигателем Suzuki DF6S</t>
  </si>
  <si>
    <t>Отсутствует</t>
  </si>
  <si>
    <t>33</t>
  </si>
  <si>
    <t>34</t>
  </si>
  <si>
    <t>35</t>
  </si>
  <si>
    <t>36</t>
  </si>
  <si>
    <t>37</t>
  </si>
  <si>
    <t>38</t>
  </si>
  <si>
    <t>39</t>
  </si>
  <si>
    <t>40</t>
  </si>
  <si>
    <t>41</t>
  </si>
  <si>
    <t>42</t>
  </si>
  <si>
    <t>43</t>
  </si>
  <si>
    <t>Прямая продажа ПАО "Якутск
энерго" после завершения право
отношений по аренде</t>
  </si>
  <si>
    <t>4 квартал 2020</t>
  </si>
  <si>
    <t>50</t>
  </si>
  <si>
    <t>МСПД. Шкаф оборудования гибкого мультиплексирования ШОГМ.М42.11G.1. РП-1 Мини-ТЭЦ "Северная"</t>
  </si>
  <si>
    <t>МСПД. Шкаф оборудования гибкого мультиплексирования ШОГМ.М42.11G.1. РП-2 Мини-ТЭЦ "Северная"</t>
  </si>
  <si>
    <t>МСПД. Шкаф оборудования гибкого мультиплексирования ШОГМ.М42.11G.1. РП-1 Мини-ТЭЦ "Центральная"</t>
  </si>
  <si>
    <t>МСПД. Шкаф оборудования гибкого мультиплексирования ШОГМ.М42.11G.1. РП-2 Мини-ТЭЦ "Центральная"</t>
  </si>
  <si>
    <t>МСПД. Шкаф оборудования гибкого мультиплексирования ШОГМ.М42.11G.1. РП-3 Мини-ТЭЦ "Центральная"</t>
  </si>
  <si>
    <t>МСПД. Шкаф оборудования гибкого мультиплексирования ШОГМ.М42.11G.1. РП-4 Мини-ТЭЦ "Центральная"</t>
  </si>
  <si>
    <t>Приморский край,
г. Владивосток, 
о. Русский, 
п. Поспелово, 17</t>
  </si>
  <si>
    <t>Приморский край,
г. Владивосток, 
о. Русский, 
п. Аякс, 16</t>
  </si>
  <si>
    <t>17.12.2019</t>
  </si>
  <si>
    <t>Аукцион на повышение</t>
  </si>
  <si>
    <t>26.02.2020</t>
  </si>
  <si>
    <t>28.02.2020</t>
  </si>
  <si>
    <t>Инв. №</t>
  </si>
  <si>
    <t>000003295</t>
  </si>
  <si>
    <t>000003296</t>
  </si>
  <si>
    <t>000003299</t>
  </si>
  <si>
    <t>000003300</t>
  </si>
  <si>
    <t>000003301</t>
  </si>
  <si>
    <t>000003302</t>
  </si>
  <si>
    <t>000001185</t>
  </si>
  <si>
    <t>000001902</t>
  </si>
  <si>
    <t>000000306</t>
  </si>
  <si>
    <t>000001898</t>
  </si>
  <si>
    <t>000001903</t>
  </si>
  <si>
    <t>000002639</t>
  </si>
  <si>
    <t>000002640</t>
  </si>
  <si>
    <t>000002642</t>
  </si>
  <si>
    <t>000002643</t>
  </si>
  <si>
    <t>000002644</t>
  </si>
  <si>
    <t>000002645</t>
  </si>
  <si>
    <t>000000106</t>
  </si>
  <si>
    <t>000000592</t>
  </si>
  <si>
    <t>000001171</t>
  </si>
  <si>
    <t>000001170</t>
  </si>
  <si>
    <t>000003311</t>
  </si>
  <si>
    <t>000003312</t>
  </si>
  <si>
    <t>000003307</t>
  </si>
  <si>
    <t>000003313</t>
  </si>
  <si>
    <t>000003303</t>
  </si>
  <si>
    <t>000003304</t>
  </si>
  <si>
    <t>000003308</t>
  </si>
  <si>
    <t>000003309</t>
  </si>
  <si>
    <t>000003310</t>
  </si>
  <si>
    <t>000003314</t>
  </si>
  <si>
    <t>000003315</t>
  </si>
  <si>
    <t>000003297</t>
  </si>
  <si>
    <t>000003298</t>
  </si>
  <si>
    <t>000003305</t>
  </si>
  <si>
    <t>000003306</t>
  </si>
  <si>
    <t>В рамках исполнения договора от 09.12.2019 № ГС-99-45-2019, заключенного с ООО "ЛАИР", проведена оценка рыночной стоимости актива</t>
  </si>
  <si>
    <t>000000007</t>
  </si>
  <si>
    <t>000000050</t>
  </si>
  <si>
    <t>318</t>
  </si>
  <si>
    <t>45</t>
  </si>
  <si>
    <t>46</t>
  </si>
  <si>
    <t>47</t>
  </si>
  <si>
    <t>48</t>
  </si>
  <si>
    <t>49</t>
  </si>
  <si>
    <t>ИТОГО (реализация) - 50 объектов</t>
  </si>
  <si>
    <t>Итого (продажа) - 49 объектов</t>
  </si>
  <si>
    <t xml:space="preserve">Активы переданы в аренду ПАО "Якутскэнерго" на основании договора аренды с последующим выкупом на срок с 01.04.2017 по 31.03.2020. В соответствии с условиями договора аренды по итогам завершения срока арендатор обязан выкупить объекты по их балансовой (остаточной) стоимости на дату выкупа. 13.11.2019 в ПАО "Якутскэнерго" направлен запрос (письмо № ДВЭУК-ГС-02-28.2-3425) о подтверждении готовности заключения договора купли-продажи 31.03.2020. Письмом от 15.11.2019 № 110/13797 ПАО "Якутскэнерго" предлагает продлить действие договора аренды до 30.09.2020 в связи с отказом Минэнерго РФ от включения сделки по выкупу ТС в перспективную инвестиционную программу на период 2018-2023 гг. Письмом от 20.11.2019 № ДВЭУК-ГС-02-28.2-3459 Общество уведомило ПАО "Якутскэнерго" о невозможности продления действия договора аренды ввиду отрицательных финансовых последствий и информировало о намерениях обратиться в суд с исковым заявлением о понуждении заключить договор купли-продажи.      </t>
  </si>
  <si>
    <t>10695</t>
  </si>
  <si>
    <t>10109</t>
  </si>
  <si>
    <t>11066</t>
  </si>
  <si>
    <t>13092</t>
  </si>
  <si>
    <t>9413</t>
  </si>
  <si>
    <t>9410</t>
  </si>
  <si>
    <t>17861</t>
  </si>
  <si>
    <t>12518</t>
  </si>
  <si>
    <t>10527</t>
  </si>
  <si>
    <t>5368</t>
  </si>
  <si>
    <t>11068</t>
  </si>
  <si>
    <t>05.02.2020</t>
  </si>
  <si>
    <t>Да</t>
  </si>
  <si>
    <t>инвентарный №</t>
  </si>
  <si>
    <t>В рамках исполнения договора от 30.12.2019 № ГС-99-55-2019, заключенного с ООО "ЛАИР", проведена оценка рыночной стоимости актива</t>
  </si>
  <si>
    <t>23.03.2020</t>
  </si>
  <si>
    <t>Контрагент ООО "Титан ЭР"</t>
  </si>
  <si>
    <t>Контрагент ООО "Премиум ЭС"</t>
  </si>
  <si>
    <t>Списание с бухгалтерского учета</t>
  </si>
  <si>
    <t xml:space="preserve">Письмом от 19.03.2020 № ДВЭУК-ГС-02-28.2-472 в ПАО «Якутскэнерго» направлен проект договора купли-продажи транспортных средств в целях урегулирования его основных положений и для дальнейшего вынесения на рассморение советам директоров компаний. </t>
  </si>
  <si>
    <t>31.03.2020</t>
  </si>
  <si>
    <t>Письмом от 15.04.2020 № ДВЭУК-ГС-01-28.2-610 в адрес АО "Транспортная компания РусГидро" направлено извещение о проведении аукциона по продаже объекта в целях рассмотрения возможности участия в аукционе. Письмом от 16.04.2020 № ДВЭУК-ГС-02-28.2-614 аналогичное извещение направлено в адрес 13 организаций - потенциальных покупателей. По состоянию на сегодняшний день ответов не поступало.</t>
  </si>
  <si>
    <t>Письмом от 15.04.2020 № ДВЭУК-ГС-01-28.2-610 в адрес АО "Транспортная компания РусГидро" направлено извещение о проведении аукциона по продаже объекта в целях рассмотрения возможности участия в аукционе. Письмом от 16.04.2020 № ДВЭУК-ГС-02-28.2-613 аналогичное извещение направлено в адрес 10 организаций - потенциальных покупателей. По состоянию на сегодняшний день ответов не поступало.</t>
  </si>
  <si>
    <t>Иные*</t>
  </si>
  <si>
    <t>Контрагент ПАО "Якутскэнерго"</t>
  </si>
  <si>
    <t>Прямая продажа</t>
  </si>
  <si>
    <t>Договор купли-продажи транспортных средств от 06.05.2020 № ГС-99-72-2020</t>
  </si>
  <si>
    <t xml:space="preserve">Балансовая (остаточная) стоимость на момент отчуждения </t>
  </si>
  <si>
    <t>Первоначальный аукцион признан несостоявшимся в связи с отсутствием заявок (Протокол от 26.05.2020).
Прямая продажа по начальной цене первоначального аукциона. Контрагент гражданин Багиров И.М.О.</t>
  </si>
  <si>
    <t xml:space="preserve">В адреса 20 организаций 21.05.2020 направлен запрос коммерческих предложений № ДВЭУК-ГС-02-28.2-826 на приобретение данного транспортного средства на запчасти целиком. Получено 5 коммерческих предложений. </t>
  </si>
  <si>
    <t xml:space="preserve">Объект списан с баланса Общества Приказом от 31.03.2020 №  ГС-069/1А.  
В адреса 20 организаций 21.05.2020 направлен запрос коммерческих предложений № ДВЭУК-ГС-02-28.2-826 на приобретение данного транспортного средства на запчасти целиком. Получено 5 коммерческих предложений, максимальная стоимость приобретения составляет 170 000, 00 руб. с НДС. 
29.06.2020 заключен договор купли-продажи имущества № ГС-99-114-2020 с гражданином Овсянкиным И.В. по цене 170 000,00 руб. с НДС.  
</t>
  </si>
  <si>
    <t>0</t>
  </si>
  <si>
    <t>нет</t>
  </si>
  <si>
    <t>Аукцион признан несостоявшимся, принято решение о заключении договора купли-продажи с единственным участником несостоявшегося аукциона (Протокол от 22.05.2020). 
09.06.2020 получено уведомление Приморского УФАС России № 025/07/3.2-728/2020 о поступлении жалобы ИП Фролова Т.В. на действия аукционной комииссии при проведении аукциона. 16.06.2020 жалоба рассмотрена. Письмом от 18.06.2020 № 4849/04-3 направлено Решение Комиссии Приморского УФАС России о прекращении рассмотрения жалобы.     
22.06.2020 договор купли-продажи с ООО «Ультраформ Проект» по цене 1 080 000,00 руб. с НДС размещен на площадке Росэлторга.
22.06.2020 ООО «Ультраформ Проект» размещен протокол разногласий к договору купли-продажи.
25.06.2020 полученный протокол разногласий размещен на согласование в системе 1С: Документооборот. Согласование завершено с учетом протокола урегулирования разногласий. Договор купли-продажи в стадии подписания сторонами.
03.07.2020 подписан договор купли-продажи от 22.06.2020 № ГС-99-102-2020 на площадке Росэлторг.</t>
  </si>
  <si>
    <t>Аукцион признан несостоявшимся, принято решение о заключении договора купли-продажи с единственным участником несостоявшегося аукциона (Протокол от 25.05.2020). 
11.06.2020 получено уведомление Приморского УФАС России № 025/07/3.2-751/2020 о поступлении жалобы ИП Фролова Т.В. на действия аукционной комииссии при проведении аукциона. 16.06.2020 жалоба рассмотрена. Письмом от 18.06.2020 № 4852/04-3 направлено Решение Комиссии Приморского УФАС России о прекращении рассмотрения жалобы.     
22.06.2020 договор купли-продажи с ООО «Ультраформ Проект» по цене 1 080 000,00 руб. с НДС размещен на площадке Росэлторга.
22.06.2020 ООО «Ультраформ Проект» размещен протокол разногласий к договору купли-продажи.
25.06.2020 полученный протокол разногласий размещен на согласование в системе 1С: Документооборот. Согласование завершено с учетом протокола урегулирования разногласий. Договор купли-продажи в стадии подписания сторонами.
03.07.2020 подписан договор купли-продажи от 22.06.2020 № ГС-99-100-2020  на площадке Росэлторг.</t>
  </si>
  <si>
    <t>07.07.2020</t>
  </si>
  <si>
    <t>Первоначальный аукцион признан несостоявшимся в связи с отсутствием заявок (Протокол от 26.05.2020).
04.06.2020 опубликовано извещение о повторном аукционе на повышение по цене продажи на 10% ниже начальной (57 240,00 руб. с НДС), шаг аукциона 1,5% от цены продажи (860,00 руб. с НДС), дата окончания подачи заявок 16.07.2020, дата аукциона 22.07.2020, дата подведения итогов 24.07.2020, процедура 
№ СОМ04062000009.
20.07.2020 на ЭТП Росэлторг опубликован протокол комиссии по продаже имущества, согласно которому принято решение заключить договор купли-продажи с единственным участником - ООО "Аридия-ДВ"
28.07.2020 заключен договор купли-продажи № ГС-99-140-2020.</t>
  </si>
  <si>
    <t>Публичное предложение</t>
  </si>
  <si>
    <t>24.07.2020</t>
  </si>
  <si>
    <t>03.09.2020</t>
  </si>
  <si>
    <t>11.09.2020</t>
  </si>
  <si>
    <t>04.08.2020</t>
  </si>
  <si>
    <t>14.09.2020</t>
  </si>
  <si>
    <t>22.09.2020</t>
  </si>
  <si>
    <t>Открытый аукцион, начальная 
цена 12 531,00 тыс.руб, проведен 09.10.2015, признан несостоявшимся по причине отсутствия предложений.
Первоначальный аукцион, начальная цена 11 900,00 тыс. руб., 29.05.2020 признан несостоявшимся по причине отсутствия заявок на участие в процедуре.
Повторный аукцион, начальная цена 10 710,00 тыс. руб., 21.07.2020 признан несостоявшимся по причине отсутствия заявок на участие в процедуре.</t>
  </si>
  <si>
    <t>(1) В колонке отражается наименование всех объектов, включенных в РНА (движимое / недвижимое имущество, финансовые вложения), с вариантом действия продажа/ликвидация/безвозмездная передача</t>
  </si>
  <si>
    <t>Стоимостные параметры должны быть заполнены по всем показателям без учета НДС (не менее двух знаков после запятой)</t>
  </si>
  <si>
    <t>Открытый аукцион, начальная 
цена 1 466,00 тыс.руб, проведен 09.10.2015, признан несостоявшимся по причине отсутствия предложений.
Первоначальный аукцион, начальная цена 1 166,67 тыс. руб., 29.05.2020 признан несостоявшимся по причине отсутствия заявок на участие в процедуре.
Повторный аукцион, начальная цена 1 050,00 тыс. руб., 21.07.2020 признан несостоявшимся по причине отсутствия заявок на участие в процедуре.</t>
  </si>
  <si>
    <t>Письмом от 30.06.2020 № ДВЭУК-ГС-02-28.2-1012 направлено извещение о проведении повторного аукциона в адрес 12 организаций - потенциальных покупателей, преимущественно расположенных на территории г. Ленск, т.е. по месту нахождения имущества. Ответов на извещение не поступало.</t>
  </si>
  <si>
    <t>Письмом от 30.06.2020 № ДВЭУК-ГС-02-28.2-1012 направлено извещение о проведении повторного аукциона в адрес 12 организаций - потенциальных покупателей, преимущественно расположенных на территории г. Ленск, т.е. по месту нахождения имущества. 07.08.2020 поступило обращение (вх. № ГС-1235) физического лица Бириней А.А. с просьбой о продаже транспортного средства по начальной цене продажи повторного аукциона.</t>
  </si>
  <si>
    <t>Письмом от 15.04.2020 № ДВЭУК-ГС-01-28.2-610 в адрес АО "Транспортная компания РусГидро" направлено извещение о проведении аукциона по продаже объекта в целях рассмотрения возможности участия в аукционе. Письмом от 16.04.2020 № ДВЭУК-ГС-02-28.2-614 аналогичное извещение направлено в адрес 13 организаций - потенциальных покупателей. Ответов на извещение не поступало.
Письмом от 30.06.2020 № ДВЭУК-ГС-02-28.2-1013 направлено извещение о проведении повторного аукциона в адрес 15 организаций - потенциальных покупателей, преимущественно расположенных на территории Приморского края, т.е. по месту нахождения имущества. Ответов на извещение не поступало.</t>
  </si>
  <si>
    <t>Письмом от 15.04.2020 № ДВЭУК-ГС-01-28.2-610 в адрес АО "Транспортная компания РусГидро" направлено извещение о проведении аукциона по продаже объекта в целях рассмотрения возможности участия в аукционе. Письмом от 16.04.2020 № ДВЭУК-ГС-02-28.2-614 аналогичное извещение направлено в адрес 13 организаций - потенциальных покупателей. Ответов на извещение не поступало.</t>
  </si>
  <si>
    <t>29.06.2020</t>
  </si>
  <si>
    <t>18.08.2020</t>
  </si>
  <si>
    <t xml:space="preserve">15.04.2020 проведено совместное совещание с руководством филиала АО "ДРСК" ПЭС по вопросу приобретения кабельной продукции. Письмот от 21.04.2020 № ДВЭУК-ГС-02-28.2-664 в адреса 20 организаций - потенциальных покупателей направлено извещение об аукционе по продаже кабельной продукции. 
30.06.2020 № ДВЭУК-ГС-02-28.2-1014 в адреса 20 организаций - потенциальных покупателей направлено извещение о повторном аукционе по продаже кабельной продукции. 
21.08.2020 № ДВЭУК-ГС-02-28.2-1252 в адреса 25 организаций - потенциальных покупателей направлено извещение о проведении публичного предложения по продаже кабельной продукции. </t>
  </si>
  <si>
    <t>17.08.2020</t>
  </si>
  <si>
    <t xml:space="preserve">15.04.2020 проведено совместное совещание с руководством филиала АО "ДРСК" ПЭС по вопросу приобретения кабельной продукции. Письмот от 21.04.2020 № ДВЭУК-ГС-02-28.2-664 в адреса 20 организаций - потенциальных покупателей направлено извещение об аукционе по продаже кабельной продукции. 
30.06.2020 № ДВЭУК-ГС-02-28.2-1014 в адреса 20 организаций - потенциальных покупателей направлено извещение о повторном аукционе по продаже кабельной продукции. </t>
  </si>
  <si>
    <t xml:space="preserve">15.04.2020 проведено совместное совещание с руководством филиала АО "ДРСК" ПЭС по вопросу приобретения кабельной продукции. Письмот от 21.04.2020 № ДВЭУК-ГС-02-28.2-664 в адреса 20 организаций - потенциальных покупателей направлено извещение об аукционе по продаже кабельной продукции. </t>
  </si>
  <si>
    <t>11.06.2020</t>
  </si>
  <si>
    <t>04.06.2020</t>
  </si>
  <si>
    <t>Письмом от 16.04.2020 № ДВЭУК-ГС-02-28.2-616 в адрес 20 организаций направлено извещение о продаже на повторном аукционе. Ответов на извещение не поступало.
Письмом от 27.05.2020 № ДВЭУК-ГС-02-28.2-852 в адрес 20 организаций направлено извещение о продаже посредством публичного предложения. Ответов на извещение не поступало.</t>
  </si>
  <si>
    <t>25.05.2020</t>
  </si>
  <si>
    <t>14.07.2020</t>
  </si>
  <si>
    <t>14.04.2020
15.04.2020</t>
  </si>
  <si>
    <t xml:space="preserve">Повторный аукцион на повышение </t>
  </si>
  <si>
    <t>05.06.2020
08.06.2020</t>
  </si>
  <si>
    <t>24.07.2020
28.07.2020</t>
  </si>
  <si>
    <t>14.04.2020</t>
  </si>
  <si>
    <t>29.05.2020</t>
  </si>
  <si>
    <t>05.06.2020</t>
  </si>
  <si>
    <t>20.07.2020</t>
  </si>
  <si>
    <t>27.07.2020</t>
  </si>
  <si>
    <t>09.04.2020</t>
  </si>
  <si>
    <t>09.04.2020
15.04.2020</t>
  </si>
  <si>
    <t>27.05.2020</t>
  </si>
  <si>
    <t>10.06.2020
11.06.2020</t>
  </si>
  <si>
    <t>10.06.2020</t>
  </si>
  <si>
    <t>03.08.2020</t>
  </si>
  <si>
    <t>29.04.2020
07.05.2020</t>
  </si>
  <si>
    <t>29.04.2020</t>
  </si>
  <si>
    <t>16.06.2020</t>
  </si>
  <si>
    <t>24.06.2020</t>
  </si>
  <si>
    <t>19.06.2020</t>
  </si>
  <si>
    <t>11.08.2020</t>
  </si>
  <si>
    <t>30.04.2020
07.05.2020</t>
  </si>
  <si>
    <t>08.04.2020
10.04.2020</t>
  </si>
  <si>
    <t>04.06.2020
08.06.2020</t>
  </si>
  <si>
    <t xml:space="preserve">Второй повторный аукцион на повышение </t>
  </si>
  <si>
    <t>26.04.2020
27.04.2020</t>
  </si>
  <si>
    <t>26.02.2020
03.03.2020</t>
  </si>
  <si>
    <t>19.04.2020
20.04.2020</t>
  </si>
  <si>
    <t>19.04.2020</t>
  </si>
  <si>
    <t>10.08.2020</t>
  </si>
  <si>
    <t>Повторное публичное предложение</t>
  </si>
  <si>
    <t>27.01.2020
03.02.2020</t>
  </si>
  <si>
    <t>31.03.2020
01.04.2020</t>
  </si>
  <si>
    <t>06.07.2020</t>
  </si>
  <si>
    <t>21.09.2020</t>
  </si>
  <si>
    <t>15.09.2020</t>
  </si>
  <si>
    <t xml:space="preserve">Первоначальный аукцион признан несостоявшимся в связи с отсутствием заявок (Протокол от 26.05.2020).
Повторный аукцион признан несостоявшимсяв связи с отсутствием заявок (Протокол от 21.07.2020).
24.07.2020 размещено извещение о продаже посредством публичного предложения, начальная цена продажи 1 200 000,00 руб. с НДС 20%, цена отсечения 840 000,00 руб. с НДС, шаг понижения 5% (60 000,00 руб. с НДС), шаг аукциона 2,5% (30 500,00 руб. с НДС), дата окончания подачи заявок 03.09.2020, дата процедуры 09.09.2020, дата подведения итогов 11.09.2020, процедура № СОМ24072000001.
Процедура признана состоявшейся, победитель процедуры - ООО "ДВ ЛИФТ" (Протокол от 11.09.2020).  </t>
  </si>
  <si>
    <t xml:space="preserve">Первоначальный аукцион признан несостоявшимся в связи с отсутствием заявок (Протокол от 26.05.2020).
Повторный аукцион признан несостоявшимся в связи с отсутствием заявок (Протокол от 21.07.2020).
24.07.2020 размещено извещение о продаже посредством публичного предложения, начальная цена продажи 840 000,00 руб. с НДС 20%, цена отсечения 588 000,00 руб. с НДС, шаг понижения 5% (42 000,00 руб. с НДС), шаг аукциона 2,5% (21 000,00 руб. с НДС), дата окончания подачи заявок 03.09.2020, дата процедуры 09.09.2020, дата подведения итогов 11.09.2020), процедура № СОМ24072000002.
Процедура признана состоявшейся, победитель процедуры - ООО "МОДУЛЯР ТРЕЙД" (Протокол от 11.09.2020).  </t>
  </si>
  <si>
    <t>продажа (аукцион)</t>
  </si>
  <si>
    <t>прямая продажа</t>
  </si>
  <si>
    <t>продажа (публичное предложение)</t>
  </si>
  <si>
    <t>Приказ 
от 31.03.2020 
№ ГС-069/1А</t>
  </si>
  <si>
    <t>07.09.2020</t>
  </si>
  <si>
    <t>Договор купли-продажи от 22.06.2020 
№ ГС-99-102-2020</t>
  </si>
  <si>
    <t>Договор купли-продажи от 22.06.2020 
№ ГС-99-100-2020</t>
  </si>
  <si>
    <t>Договор купли-продажи от 11.06.2020 
№ ГС-99-101-2020</t>
  </si>
  <si>
    <t>Договор купли-продажи от 28.05.2020 
№ б/н</t>
  </si>
  <si>
    <t xml:space="preserve">Договор купли-продажи от 17.09.2020 
№ ГС-99-165-2020 </t>
  </si>
  <si>
    <t>Договор купли-продажи от 21.09.2020 № ГС-99-167-2020</t>
  </si>
  <si>
    <t xml:space="preserve">
Договор купли-продажи от 28.07.2020 
№ ГС-99-140-2020</t>
  </si>
  <si>
    <t xml:space="preserve">
Договор купли-продажи от 27.08.2020 
№ ГС-99-157-2020 </t>
  </si>
  <si>
    <t xml:space="preserve">
Договор купли-продажи от 27.08.2020 
№ ГС-99-158-2020 </t>
  </si>
  <si>
    <t xml:space="preserve">
Договор купли-продажи от 27.08.2020 
№ ГС-99-159-2020 </t>
  </si>
  <si>
    <t xml:space="preserve">Договор купли-продажи от 22.06.2020 
№ ГС-99-110-2020 </t>
  </si>
  <si>
    <t>Договор купли-продажи от 22.06.2020 
№ ГС-99-111-2020</t>
  </si>
  <si>
    <t xml:space="preserve">Договор купли-продажи от 22.06.2020 
№ ГС-99-112-2020 </t>
  </si>
  <si>
    <t>Договор купли-продажи от 27.08.2020 
№ ГС-99-160-2020</t>
  </si>
  <si>
    <t xml:space="preserve">Договор купли-продажи от 11.03.2020 
№ ГС-99-42-2020 </t>
  </si>
  <si>
    <t xml:space="preserve">Договор купли-продажи от 11.03.2020 
№ ГС-99-38-2020 </t>
  </si>
  <si>
    <t>Договор купли-продажи от 11.03.2020 
№ ГС-99-39-2020</t>
  </si>
  <si>
    <t xml:space="preserve">Договор купли-продажи от 11.03.2020 
№ ГС-99-40-2020 </t>
  </si>
  <si>
    <t>Договор купли-продажи от 11.03.2020 
№ ГС-99-41-2020</t>
  </si>
  <si>
    <t>28</t>
  </si>
  <si>
    <t>22.09.2020
29.09.2020</t>
  </si>
  <si>
    <t>30.09.2020
07.10.2020</t>
  </si>
  <si>
    <t>Аукцион признан несостоявшимся, принято решение о заключении договора купли-продажи с единственным участником несостоявшегося аукциона (Протокол от 25.05.2020). 
11.06.2020 договор купли-продажи с ООО «Ультраформ Проект» по цене 
1 284 000,00 руб. с НДС размещен на площадке Росэлторга.
17.06.2020 ООО «Ультраформ Проект» размещен протокол разногласий к договору купли-продажи.
18.06.2020 полученный протокол разногласий размещен на согласование в системе 1С: Документооборот.
23.06.2020 на согласование в системе 1С: Документооборот размещен протокол урегулирования разногласий. 
29.06.2020 согласование завершено, документация размещена на площадке Росэлторга.
30.06.2020 договор купли-продажи подписан сторонами на площадке Росэлторга.</t>
  </si>
  <si>
    <t>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29.06.2020 размещено извещение о продаже посредством публичного предложения, процедура № COM29062000028. Подано 2 заявки на участие в процедуре.
По результату проведенной процедуры победителем признано ООО Компания "КЛАЙВ", цена продажи - 102 648,00 руб. (Протокол от 18.08.2020).
27.08.2020 заключен договор купли-продажи ГС-99-157-2020.
Балансовая (остаточная) стоимость на момент отчуждения (колонка 27) сформирована с учетом созданного резерва под снижение стоимости ТМЦ 
(50 463,45 руб. = 520 079,17 руб. - 469 615,72 руб. (резерв))</t>
  </si>
  <si>
    <t>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29.06.2020 размещено извещение о продаже посредством публичного предложения, процедура № COM29062000030. Подано 2 заявки на участие в процедуре.
По результату проведенной процедуры победителем признано ООО Компания "КЛАЙВ", цена продажи - 1 742 328,00 руб. (Протокол от 18.08.2020).
27.08.2020 заключен договор купли-продажи ГС-99-158-2020.
Балансовая (остаточная) стоимость на момент отчуждения (колонка 27) сформирована с учетом созданного резерва под снижение стоимости ТМЦ 
(576 998,13 руб. = 2 888 683,68 руб. - 2 311 685,55 руб. (резерв))</t>
  </si>
  <si>
    <t>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29.06.2020 размещено извещение о продаже посредством публичного предложения, процедура № COM29062000031. Подано 2 заявки на участие в процедуре.
По результату проведенной процедуры победителем признано ООО Компания "КЛАЙВ", цена продажи - 2 028 600,00  руб. (Протокол от 18.08.2020).
27.08.2020 заключен договор купли-продажи ГС-99-159-2020.
Балансовая (остаточная) стоимость на момент отчуждения (колонка 27) сформирована с учетом созданного резерва под снижение стоимости ТМЦ 
(773 318,33 руб. = 2 655 870,58 руб. - 1 882 552,25 руб. (резерв))</t>
  </si>
  <si>
    <t>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29.06.2020 размещено извещение о продаже посредством публичного предложения, процедура № COM29062000031. Подано 2 заявки на участие в процедуре.
По результату проведенной процедуры победителем признано ООО Компания "КЛАЙВ", цена продажи - 83 748,00 руб. (Протокол от 18.08.2020).
27.08.2020 заключен договор купли-продажи ГС-99-160-2020.
Балансовая (остаточная) стоимость на момент отчуждения (колонка 27) сформирована с учетом созданного резерва под снижение стоимости ТМЦ 
(29 753,39 руб. = 210 936,67 руб. - 181 183,28 руб. (резерв))</t>
  </si>
  <si>
    <t>Первоначальный аукцион признан несостоявшимся в связи с отсутствием заявок (Протокол от 08.04.2020).
Повторный аукцион признан несостоявшимся, принято решение о заключении договора купли-продажи с единственным участником несостоявшегося аукциона - ООО "Дальневосточная монтажная компания" (Протокол от 05.06.2020). 
Письмом от 25.06.2020 № ДВЭУК-ГС-02-28.2-992 покупателю направлены счета на оплату имущества. Имущество оплачено и передано покупателю по акту приема-передачи.
Балансовая (остаточная) стоимость на момент отчуждения (колонка 27) сформирована с учетом созданного резерва под снижение стоимости ТМЦ 
(1 608,69 руб. = 11 010, 74 руб. - 9 402,05 руб. (резерв))</t>
  </si>
  <si>
    <t xml:space="preserve">Первоначальный аукцион признан несостоявшимся в связи с отсутствием заявок (Протокол от 08.04.2020).
Повторный аукцион признан несостоявшимся, принято решение о заключении договора купли-продажи с единственным участником несостоявшегося аукциона - ООО "Дальневосточная монтажная компания" (Протокол от 05.06.2020). 
Письмом от 25.06.2020 № ДВЭУК-ГС-02-28.2-992 покупателю направлены счета на оплату имущества. Имущество оплачено и передано покупателю по акту приема-передачи.
Балансовая (остаточная) стоимость на момент отчуждения (колонка 27) сформирована с учетом созданного резерва под снижение стоимости ТМЦ 
(38 043,22 руб. = 174 497, 73 руб. - 136 454,51 руб. (резерв))
</t>
  </si>
  <si>
    <t xml:space="preserve">Первоначальный аукцион признан несостоявшимся в связи с отсутствием заявок (Протокол от 08.04.2020).
Повторный аукцион признан несостоявшимся, принято решение о заключении договора купли-продажи с единственным участником несостоявшегося аукциона - ООО "Дальневосточная монтажная компания" (Протокол от 05.06.2020). 
Письмом от 25.06.2020 № ДВЭУК-ГС-02-28.2-992 покупателю направлены счета на оплату имущества. Имущество оплачено и передано покупателю по акту приема-передачи.
Балансовая (остаточная) стоимость на момент отчуждения (колонка 27) сформирована с учетом созданного резерва под снижение стоимости ТМЦ 
(72,03 руб. = 53 519, 40 руб. - 53 447,37 руб. (резерв))
</t>
  </si>
  <si>
    <t>* - сведения о расходах в колонке 28 представлены по состоянию на 30.09.2020</t>
  </si>
  <si>
    <t>05.10.2020</t>
  </si>
  <si>
    <t>25.09.2020</t>
  </si>
  <si>
    <t>Договор купли-продажи от 25.09.2020 
№ ГС-99-170-2020</t>
  </si>
  <si>
    <t xml:space="preserve">Первоначальный аукцион признан несостоявшимся в связи с отсутствием заявок (Протокол от 16.06.2020).
Повторный аукцион признан несостоявшимся в связи с отсутствием заявок (Протокол от 03.08.2020).
12.08.2020 размещено извещение о продаже посредством публичного предложения, начальная цена продажи 1 752 000,00 руб. с НДС 20%, цена отсечения 1 226 400,00 руб. с НДС, шаг понижения 5% (87 600,00 руб. с НДС), шаг аукциона 2,5% (43 800,00 руб. с НДС), дата окончания подачи заявок 22.09.2020, дата процедуры 28.09.2020, дата подведения итогов 30.09.2020, процедура № COM19062000007.
На участие в процедуре подана 1 заявка от физ. лица - гр. Типикин Илья Константинович. В соответствии с Протоколом от 01.10.2020 заявка допущена к участию в процедуре, процедура признана несостоявшейся, принято решение о заключении договора купли-продажи с единственным участником -  гр. Типикиным Ильей Константиновичем по цене 1 227 000,00 руб. с учетом НДС 20%..
</t>
  </si>
  <si>
    <t xml:space="preserve">Первоначальный аукцион признан несостоявшимся в связи с отсутствием заявок (Протокол от 17.06.2020).
Повторный аукцион признан несостоявшимся в связи с отсутствием заявок (Протокол от 03.08.2020).
12.08.2020 размещено извещение о продаже посредством публичного предложения, начальная цена продажи 2 880 000,00 руб. с НДС 20%, цена отсечения 2 016 000,00 руб. с НДС, шаг понижения 5% (144 000,00 руб. с НДС), шаг аукциона 2,5% (72 000,00 руб. с НДС), дата окончания подачи заявок 22.09.2020, дата процедуры 28.09.2020, дата подведения итогов 30.09.2020, процедура № COM12082000034.
На участие в процедуре подана 1 заявка от физ. лица - гр. Гуляева Валентина Арсентьевна. В соответствии с Протоколом от 24.09.2020 заявка допущена к участию в процедуре, процедура признана несостоявшейся, принято решение о заключении договора купли-продажи с единственным участником -  гр. Гуляевой Валентиной Арсентьевной по цене 2 496 000,00 руб. с учетом НДС 20%..
25.09.2020 заключен договор купли-продажи № ГС-99-170-2020, проведена оплата и имущество передано по акту приема-передачи.
</t>
  </si>
  <si>
    <t>да</t>
  </si>
  <si>
    <t>02.11.2020
02.12.2020</t>
  </si>
  <si>
    <t>10.11.2020
10.12.2020</t>
  </si>
  <si>
    <t>Договор купли-продажи от 09.10.2020 № ГС-99-178-2020</t>
  </si>
  <si>
    <t xml:space="preserve">Первоначальный аукцион признан несостоявшимся в связи с отсутствием заявок (Протокол от 26.05.2020).
04.06.2020 опубликовано извещение о повторном аукционе на повышение по цене продажи на 10% ниже начальной (1 836 000,00 руб. с НДС), шаг аукциона 2,5% от цены продажи (45 900,00 руб. с НДС), дата окончания подачи заявок 16.07.2020, дата аукциона 22.07.2020, дата подведения итогов 24.07.2020, процедура 
№ СОМ04062000006.
20.07.2020 на ЭТП Росэлторг опубликован протокол комиссии по продаже имущества, согласно которому принято решение заключить договор купли-продажи с единственным участником - Яскевич И.Д.
Яскевич И.Д. уклонился от заключения договора купли-продажи, в связи с чем комиссией по продаже имущества принято решение о целесообразности проведения повторной процедуры продажи посредством аукциона на повышение с начальной ценой на 10% ниже цены продажи на первоначальном аукционе (Протокол от 21.08.2020).
28.08.2020 размещено извещение о продаже на повторном аукционе, начальная цена продажи 1 836 000,00  руб. с НДС 20%, шаг аукциона 2,5% (45 900,00 руб. с НДС), дата окончания подачи заявок 09.10.2020, дата процедуры 15.10.2020, дата подведения итогов 20.10.2020, процедура № COM28082000012.
В соответствии с Протоколом от 20.10.2020 № СОМ28082000012 аукцион признан состоявшимся, победителем признан ИП Шишкин В.П. по цене 2 295 000,00 руб. с учетом НДС 20%.
</t>
  </si>
  <si>
    <t>Договор купли-продажи от 26.10.2020 
№ ГС-99-179-2020</t>
  </si>
  <si>
    <t>Третье публичное предложение</t>
  </si>
  <si>
    <t>12.10.2020</t>
  </si>
  <si>
    <t>23.11.2020</t>
  </si>
  <si>
    <t>02.12.2020</t>
  </si>
  <si>
    <t>Договор купли-продажи от 10.11.2020 
№ 20-3004</t>
  </si>
  <si>
    <t xml:space="preserve">Автомобиль Toyota Land Cruiser 200 (А619КВ/14RUS)  </t>
  </si>
  <si>
    <t xml:space="preserve">Автомобиль тягач седельный КАМАЗ 65221-43 (О597МА/14RUS)  </t>
  </si>
  <si>
    <t>02.11.2020
02.12.2020
18.12.2020</t>
  </si>
  <si>
    <t>10.11.2020
10.12.2020
28.12.2020</t>
  </si>
  <si>
    <t xml:space="preserve">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Публичное предложение признано несостоявшимся в связи с отсутствием заявок (Протокол от 10.08.2020).
17.08.2020 размещено повторное извещение о продаже посредством публичного предложения, начальная цена продажи 969 000,00 руб. с НДС 20%, цена отсечения 678 300,00 руб. с НДС, шаг понижения 5% (48 450,00 руб. с НДС), шаг аукциона 1% (9 690,00  руб. с НДС), дата окончания подачи заявок 25.09.2020, дата процедуры 01.10.2020, дата подведения итогов 05.10.2020, процедура № COM17082000008.
В соответствии с Протоколом от 29.09.2020 процедура признана несостоявшейся по причине отсутствия заявок.  
12.10.2020 в третой раз размещено извещение о продаже посредством публичного предложения, начальная цена продажи 969 000,00 руб. с НДС 20%, цена отсечения 678 300,00 руб. с НДС, шаг понижения 5% (48 450,00 руб. с НДС), шаг аукциона 1% (9 690,00  руб. с НДС), дата окончания подачи заявок 23.11.2020, дата процедуры 27.11.2020, дата подведения итогов 02.12.2020, процедура № COМ12102000021.
В соответствии с Протоколом от 24.11.2020 процедура признана несостоявшейся по причине отсутствия заявок.  
Далее:
1. Реализация НПА в 2021 году в рамках исполнения Плана мероприятий по реализации НПА АО "ДВЭУК-ГенерацияСети" на 4 квартал 2020 года - 2021 год.   </t>
  </si>
  <si>
    <t>25.09.2020
26.10.2020
26.11.2020
18.12.2020</t>
  </si>
  <si>
    <t>05.10.2020
03.11.2020
04.12.2020
28.12.2020</t>
  </si>
  <si>
    <r>
      <t xml:space="preserve">Автомобиль мастерская передвижная на шасси КАМАЗ 43118-46 (О598МА/14RUS)   </t>
    </r>
    <r>
      <rPr>
        <b/>
        <sz val="10"/>
        <color rgb="FFFF0000"/>
        <rFont val="Times New Roman"/>
        <family val="1"/>
        <charset val="204"/>
      </rPr>
      <t xml:space="preserve"> </t>
    </r>
  </si>
  <si>
    <t>Отчет о работе с непрофильными активами, включенными в реестр непрофильных активов с вариантом действия, направленным на отчуждение актива (продажа, ликвидация, безвозмездная передача) за 2020 год.</t>
  </si>
  <si>
    <t>Балансовая (остаточная) стоимость объекта на отчетную дату  (31.12.2020) (2)</t>
  </si>
  <si>
    <t>Первоначальный аукцион признан несостоявшимся в связи с отсутствием заявок (Протокол от 29.05.2020).
Повторный аукцион признан несостоявшимся в связи с отсутствием заявок (Протокол от 21.07.2020).
Публичное предложение признано несостоявшимся в связи с отсутствием заявок (Протокол от 07.09.2020).
21.09.2020 повторно размещено извещение о продаже посредством публичного предложения, начальная цена продажи 1 400 000,00 руб. с НДС 20%, цена отсечения 1 120 000,00 руб. с НДС, шаг понижения 2% (28 000,00 руб. с НДС), шаг аукциона 1% (14 000,00 руб. с НДС), дата окончания подачи заявок 02.11.2020, дата процедуры 06.11.2020, дата подведения итогов 10.11.2020, процедура № СОМ21092000004.
Ввиду отсутствия участников сроки процедуры продлены: дата окончания подачи заявок 02.12.2020, дата процедуры 08.12.2020, дата подведения итогов 10.12.2020, 
На участие в процедуре подана 1 заявка от ИП Уварова В.В. 
В соответствии с протоколом от 03.12.2020 № СОМ21092000004 процедура признана несостоявшейся, принято решение о заключении договора купли-продажи с единственным участником -  ИП Уваровым В.В. по цене 1 120 000,00 руб. с учетом НДС 20%..</t>
  </si>
  <si>
    <t>Договор купли-продажи от 11.12.2020 
№ ГС-99-196-2020</t>
  </si>
  <si>
    <t xml:space="preserve">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Публичное предложение признано несостоявшимся в связи с отсутствием заявок (Протокол от 10.08.2020).
17.08.2020 размещено повторное извещение о продаже посредством публичного предложения, начальная цена продажи 90 600,00 руб. с НДС 20%, цена отсечения 63 420,00 руб. с НДС, шаг понижения 5% (4 530,00  руб. с НДС), шаг аукциона 1% (906,00 руб. с НДС), дата окончания подачи заявок 25.09.2020, дата процедуры 01.10.2020, дата подведения итогов 05.10.2020, процедура № COM17082000004.
В соответствии с Протоколом от 29.09.2020 процедура признана несостоявшейся по причине отсутствия заявок.  
В связи с инцидентом, произошедшим 23.09.2020 на о. Русский, у филиала АО "ДРСК" ПЭС возникла потребность в приобретении данного непрофильного актива. Рассматривается вопрос о реализации данного имущества в 4 квартале 2020 года путем прямой продажи филиалу АО "ДРСК" ПЭС по цене отсечения равной 63 420,00 руб. с учетом  НДС 20%..    
10.11.2020 с АО "ДРСК" заключен договор купли-продажи № 20-3004. 
Балансовая (остаточная) стоимость на момент отчуждения (колонка 27) сформирована с учетом созданного резерва под снижение стоимости ТМЦ 
(14 426 руб. = 114 064 руб. - 99 638 руб. (резерв))
</t>
  </si>
  <si>
    <t xml:space="preserve">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Публичное предложение признано несостоявшимся в связи с отсутствием заявок (Протокол от 10.08.2020).
17.08.2020 размещено повторное извещение о продаже посредством публичного предложения, начальная цена продажи 73 560,00 руб. с НДС 20%, цена отсечения 51 492,00 руб. с НДС, шаг понижения 5% (3 678,00 руб. с НДС), шаг аукциона 1% (735,60 руб. с НДС), дата окончания подачи заявок 25.09.2020, дата процедуры 01.10.2020, дата подведения итогов 05.10.2020, процедура № COM17082000009.
Ввиду отсутствия заявок сроки процедуры продлены: дата окончания подачи заявок 26.11.2020, дата процедуры 02.12.2020, дата подведения итогов 04.12.2020,
Ввиду отсутствия заявок сроки процедуры продлены повторно: дата окончания подачи заявок 18.12.2020, дата процедуры 24.12.2020, дата подведения итогов 28.12.2020,
В соответствии с Протоколом от 22.12.2020 процедура признана несостоявшейся по причине отсутствия заявок.  
Далее:
1. Реализация НПА в 2021 году в рамках исполнения Плана мероприятий по реализации НПА АО "ДВЭУК-ГенерацияСети" на 4 квартал 2020 года - 2021 год.   </t>
  </si>
  <si>
    <t xml:space="preserve">Первоначальный аукцион признан несостоявшимся в связи с отсутствием заявок (Протокол от 08.04.2020).
Повторный аукцион на повышение по цене продажи на 10% ниже начальной цены на первоначальном аукционе признан несостоявшимся в связи с отсутствием заявок (Протокол от 05.06.2020).
Публичное предложение признано несостоявшимся в связи с отсутствием заявок (Протокол от 10.08.2020).
17.08.2020 размещено повторное извещение о продаже посредством публичного предложения, начальная цена продажи 344 400,00 руб. с НДС 20%, цена отсечения 241 080,00 руб. с НДС, шаг понижения 5% (17 220,00 руб. с НДС), шаг аукциона 1% (3 444,00 руб. с НДС), дата окончания подачи заявок 25.09.2020, дата процедуры 01.10.2020, дата подведения итогов 05.10.2020, процедура № COM17082000012.
Запланировано продление сроков процедуры: дата окончания подачи заявок 26.10.2020, дата процедуры 30.10.2020, дата подведения итогов 03.11.2020,
Ввиду отсутствия заявок сроки процедуры продлены: дата окончания подачи заявок 26.11.2020, дата процедуры 02.12.2020, дата подведения итогов 04.12.2020,
Ввиду отсутствия заявок сроки процедуры продлены повторно: дата окончания подачи заявок 18.12.2020, дата процедуры 24.12.2020, дата подведения итогов 28.12.2020,
В соответствии с Протоколом от 22.12.2020 процедура признана несостоявшейся по причине отсутствия заявок.  
Далее:
1. Реализация НПА в 2021 году в рамках исполнения Плана мероприятий по реализации НПА АО "ДВЭУК-ГенерацияСети" на 4 квартал 2020 года - 2021 год.   </t>
  </si>
  <si>
    <t>25</t>
  </si>
  <si>
    <t>Первоначальный аукцион признан несостоявшимся в связи с тем, что ни один из участников не подал предложение о цене договора (Протокол подведения итогов аукциона от 03.03.2020).
Повторный аукцион признан несостоявшимся в связи с отсутствием заявок (Протокол от 18.05.2020).
Публичное предложение признано несостоявшимся в связи с отсутствием заявок (Протокол от 07.07.2020).
10.07.2020 в адрес потенциального покупатаеля ООО "Титан ЭР" направлено письмо № ДВЭУК-ГС-02-28.2-1064 с предложением приобрести имущество, в том числе с возможностью рассрочки платежа.
13.08.2020 получен ответ (вх. № ГС-1263) о готовности приобрести имущество не позднее 31.12.2020 по цене 1 026 000,00 руб. с НДС 20%, т.е. по цене отсечения.
01.09.2020 письмом № ДВЭУК-ГС-02-28.2-1293 в адрес ООО "Титан ЭР" направлена оферта заключить договор купли-продажи имущества до конца 2020 года по цене 1 026 000,00 руб. с НДС 20%.
Проведение процедуры повторного публичного предложения нецелесообразно ввиду подтверждения потенциальным покупателем приобретения имущества путем прямой продажи, а также по причине специфичности (узкого назначения) товара.
01.10.2020 заключен договор купли-продажи имущества № ГС-99-173-2020 с ООО "Титан ЭР" по цене 1 140 000,00 руб. с учетом НДС (цена отсечения публичного предложения).
Покупателю выставлен счет на оплату от 16.12.2020 № 282, оплата осуществлена 24.12.2020.
Передача имущества по акту приема-передачи будет осуществлена в 1 квартале 2021 года.</t>
  </si>
  <si>
    <t>Первоначальный аукцион признан несостоявшимся в связи с отсутствием заявок (Протокол от 29.05.2020).
Повторный аукцион признан несостоявшимся в связи с отсутствием заявок (Протокол от 21.07.2020).
Публичное предложение признано несостоявшимся в связи с отсутствием заявок (Протокол от 07.09.2020).
21.09.2020 повторно размещено извещение о продаже посредством публичного предложения, начальная цена продажи 11 900 000,00 руб. с НДС 20%, цена отсечения 9 520 000,00 руб. с НДС, шаг понижения 1% (119 000,00 руб. с НДС), шаг аукциона 0,5% (59 500,00 руб. с НДС), дата окончания подачи заявок 02.11.2020, дата процедуры 06.11.2020, дата подведения итогов 10.11.2020, процедура № СОМ21092000003.
Ввиду отсутствия участников сроки процедуры продлены: дата окончания подачи заявок 02.12.2020, дата процедуры 08.12.2020, дата подведения итогов 10.12.2020. 
Ввиду отсутствия участников сроки процедуры продлены повторно: дата окончания подачи заявок 18.12.2020, дата процедуры 24.12.2020, дата подведения итогов 28.12.2020, 
На участие в процедуре подана 1 заявка от физ. лица - гр. Архипова Вера Васильевна. В соответствии с Протоколом от 22.12.2020 № СОМ21092000003 заявка допущена к участию в процедуре, процедура признана несостоявшейся, принято решение о заключении договора купли-продажи с единственным участником -  гр. Архипова В.В. по цене 9 520 000,00 руб. НДС не облагается.
Далее:
1. Заключение договора купли-продажи в течение 20 (двадцати) рабочих дней со дня опубликования протокола о результатах торгов - не позднее 26.01.2021.</t>
  </si>
  <si>
    <t>Первоначальный аукцион признан несостоявшимся в связи с отсутствием заявок (Протокол от 29.05.2020).
Повторный аукцион признан несостоявшимся в связи с отсутствием заявок (Протокол от 24.07.2020).
Публичное предложение признано несостоявшимся в связи с отсутствием заявок (Протокол от 16.09.2020).
21.09.2020 повторно размещено извещение о продаже посредством публичного предложения, начальная цена продажи 8 040 000,00 руб. с НДС 20%, цена отсечения 5 628 000,00 руб. с НДС, шаг понижения 5% (402 000,00 руб. с НДС), шаг аукциона 2,5% (201 000,00 руб. с НДС), дата окончания подачи заявок 02.11.2020, дата процедуры 06.11.2020, дата подведения итогов 10.11.2020, процедура № СОМ21092000002.
Ввиду отсутствия участников сроки процедуры продлены: дата окончания подачи заявок 02.12.2020, дата процедуры 08.12.2020, дата подведения итогов 10.12.2020, 
Ввиду отсутствия участников сроки процедуры продлены повторно: дата окончания подачи заявок 18.12.2020, дата процедуры 24.12.2020, дата подведения итогов 28.12.2020, 
В соответствии с протоколом от 24.12.2020 № СОМ21092000002 процедура признана несостоявшейся, принято решение о заключении договора купли-продажи с единственным участником -  гр. Кононенко А.И. по цене 5 628 000,00 руб. с учетом НДС 20%..
Далее:
1. Заключение договора купли-продажи в течение 20 (двадцати) рабочих дней со дня опубликования протокола о результатах торгов - не позднее 29.01.2021.</t>
  </si>
  <si>
    <t>Первоначальный аукцион признан несостоявшимся в связи с отсутствием заявок (Протокол от 17.06.2020).
Повторный аукцион признан несостоявшимся в связи с отсутствием заявок (Протокол от 03.08.2020).
11.08.2020 планировалось размещение извещения на ЭТП Росэлторг о продаже посредством процедуры публичного предложения.
07.08.2020 поступило обращение (вх. № ГС-1235) физического лица Бириней А.А. с просьбой о продаже транспортного средства по начальной цене продажи повторного аукциона, т.е. за 1 900 800,00 руб.
Прямая продажа согласована.
20.08.2020 заключен договор купли-продажи № ГС-99-162-2020.
03.09.2020 контрагенту выставлен счет на оплату.
По состоянию на сегодняшний день счет не оплачен, имущество по акту приема-передачи не передано, Проводится работа по расторжению договора купли-продажи.
06.11.2020 размещено извещение о продаже посредством публичного предложения, начальная цена продажи 2 112 000,00 руб. с НДС 20%, цена отсечения 1 478 000,00 руб. с НДС, шаг понижения 5% (105 600,00 руб. с НДС), шаг аукциона 2,5% (52 800,00 руб. с НДС), дата окончания подачи заявок 18.12.2020, дата процедуры 24.12.2020, дата подведения итогов 28.12.2020, процедура № COМ06112000001.
В соответствии с протоколом от 22.12.2020 на участие в процедуре допущено 6 заявок. 24.12.2020 процедура проведена. 
В соответствии с протоколом от 28.12.2020 № СОМ06112000001 аобедителем процедуры признан ИП Дашкин А.З по цене 1 953 600,00 руб. с НДС.
Далее:
1. Заключение договора купли-продажи в течение 20 (двадцати) рабочих дней со дня опубликования протокола о результатах торгов - не позднее 02.02.2021.</t>
  </si>
  <si>
    <t>Приложение № 1
к решению совета директоров 
АО «ДВЭУК-ГенерацияСети»
от «29» января 2021 г. 
(протокол от 01.02.2021№ 23)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</si>
</sst>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0"/>
      <name val="Times New Roman"/>
      <family val="1"/>
      <charset val="204"/>
    </font>
    <font>
      <sz val="10"/>
      <name val="Times New Roman"/>
      <family val="1"/>
      <charset val="204"/>
    </font>
    <font>
      <sz val="8"/>
      <name val="Arial"/>
      <family val="2"/>
      <charset val="204"/>
    </font>
    <font>
      <sz val="10"/>
      <color theme="1"/>
      <name val="Times New Roman"/>
      <family val="1"/>
      <charset val="204"/>
    </font>
    <font>
      <b/>
      <sz val="10"/>
      <color indexed="8"/>
      <name val="Times New Roman"/>
      <family val="1"/>
      <charset val="204"/>
    </font>
    <font>
      <b/>
      <sz val="10"/>
      <color theme="0" tint="-0.499984740745262"/>
      <name val="Times New Roman"/>
      <family val="1"/>
      <charset val="204"/>
    </font>
    <font>
      <b/>
      <sz val="10"/>
      <color theme="1"/>
      <name val="Times New Roman"/>
      <family val="1"/>
      <charset val="204"/>
    </font>
    <font>
      <sz val="10"/>
      <color theme="0" tint="-0.499984740745262"/>
      <name val="Times New Roman"/>
      <family val="1"/>
      <charset val="204"/>
    </font>
    <font>
      <sz val="11"/>
      <name val="Calibri"/>
      <family val="2"/>
      <scheme val="minor"/>
    </font>
    <font>
      <b/>
      <u/>
      <sz val="10"/>
      <name val="Times New Roman"/>
      <family val="1"/>
      <charset val="204"/>
    </font>
    <font>
      <b/>
      <sz val="10"/>
      <color rgb="FFFF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EBEBFF"/>
        <bgColor indexed="64"/>
      </patternFill>
    </fill>
    <fill>
      <patternFill patternType="solid">
        <fgColor theme="9" tint="0.79998168889431442"/>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2" fillId="0" borderId="0"/>
    <xf numFmtId="0" fontId="3" fillId="0" borderId="0">
      <alignment horizontal="left"/>
    </xf>
  </cellStyleXfs>
  <cellXfs count="242">
    <xf numFmtId="0" fontId="0" fillId="0" borderId="0" xfId="0"/>
    <xf numFmtId="49" fontId="2" fillId="2"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2" fillId="0" borderId="0" xfId="0" applyNumberFormat="1" applyFont="1" applyAlignment="1">
      <alignment vertical="center"/>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49" fontId="1" fillId="3" borderId="1" xfId="0" applyNumberFormat="1"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shrinkToFit="1"/>
    </xf>
    <xf numFmtId="3" fontId="2" fillId="2" borderId="1" xfId="0" applyNumberFormat="1" applyFont="1" applyFill="1" applyBorder="1" applyAlignment="1">
      <alignment horizontal="center" vertical="center" wrapText="1" shrinkToFit="1"/>
    </xf>
    <xf numFmtId="0" fontId="4" fillId="0" borderId="0" xfId="0" applyFont="1" applyAlignment="1">
      <alignment vertical="center"/>
    </xf>
    <xf numFmtId="0" fontId="4" fillId="0" borderId="0" xfId="0" applyFont="1" applyAlignment="1">
      <alignment horizontal="right" vertical="center"/>
    </xf>
    <xf numFmtId="0" fontId="7"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wrapText="1"/>
    </xf>
    <xf numFmtId="0" fontId="7" fillId="0" borderId="1" xfId="0" applyFont="1" applyFill="1" applyBorder="1" applyAlignment="1">
      <alignment horizontal="center" vertical="center" wrapText="1"/>
    </xf>
    <xf numFmtId="0" fontId="7" fillId="0" borderId="0" xfId="0" applyFont="1" applyFill="1" applyAlignment="1">
      <alignment horizontal="center" vertical="center"/>
    </xf>
    <xf numFmtId="3" fontId="1" fillId="4" borderId="1" xfId="0" applyNumberFormat="1" applyFont="1" applyFill="1" applyBorder="1" applyAlignment="1">
      <alignment horizontal="center" vertical="center" shrinkToFit="1"/>
    </xf>
    <xf numFmtId="0" fontId="7" fillId="0" borderId="0" xfId="0" applyFont="1" applyAlignment="1">
      <alignment horizontal="center" vertical="center"/>
    </xf>
    <xf numFmtId="4" fontId="4" fillId="0" borderId="1" xfId="0" applyNumberFormat="1" applyFont="1" applyBorder="1" applyAlignment="1">
      <alignment horizontal="right" vertical="center"/>
    </xf>
    <xf numFmtId="4" fontId="1" fillId="4" borderId="1" xfId="0" applyNumberFormat="1" applyFont="1" applyFill="1" applyBorder="1" applyAlignment="1">
      <alignment horizontal="right" vertical="center" shrinkToFit="1"/>
    </xf>
    <xf numFmtId="49" fontId="4"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shrinkToFit="1"/>
    </xf>
    <xf numFmtId="49" fontId="1" fillId="4" borderId="1" xfId="0" applyNumberFormat="1" applyFont="1" applyFill="1" applyBorder="1" applyAlignment="1">
      <alignment horizontal="center" vertical="center"/>
    </xf>
    <xf numFmtId="4" fontId="1" fillId="4"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wrapText="1"/>
    </xf>
    <xf numFmtId="49" fontId="2" fillId="2" borderId="1" xfId="2" applyNumberFormat="1" applyFont="1" applyFill="1" applyBorder="1" applyAlignment="1">
      <alignment horizontal="center" vertical="center" wrapText="1"/>
    </xf>
    <xf numFmtId="49" fontId="1" fillId="4" borderId="1" xfId="0" applyNumberFormat="1" applyFont="1" applyFill="1" applyBorder="1" applyAlignment="1">
      <alignment horizontal="left" vertical="center"/>
    </xf>
    <xf numFmtId="0" fontId="1" fillId="3" borderId="1" xfId="0"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xf>
    <xf numFmtId="49" fontId="1" fillId="5" borderId="1" xfId="0" applyNumberFormat="1" applyFont="1" applyFill="1" applyBorder="1" applyAlignment="1">
      <alignment horizontal="center" vertical="center"/>
    </xf>
    <xf numFmtId="4" fontId="1" fillId="5" borderId="1" xfId="0" applyNumberFormat="1" applyFont="1" applyFill="1" applyBorder="1" applyAlignment="1">
      <alignment horizontal="right" vertical="center"/>
    </xf>
    <xf numFmtId="49" fontId="1" fillId="5" borderId="1" xfId="0" applyNumberFormat="1" applyFont="1" applyFill="1" applyBorder="1" applyAlignment="1">
      <alignment horizontal="center" vertical="center" shrinkToFit="1"/>
    </xf>
    <xf numFmtId="4" fontId="1" fillId="5" borderId="1" xfId="0" applyNumberFormat="1" applyFont="1" applyFill="1" applyBorder="1" applyAlignment="1">
      <alignment horizontal="right" vertical="center" shrinkToFit="1"/>
    </xf>
    <xf numFmtId="3" fontId="1" fillId="5" borderId="1" xfId="0" applyNumberFormat="1" applyFont="1" applyFill="1" applyBorder="1" applyAlignment="1">
      <alignment horizontal="center" vertical="center" shrinkToFit="1"/>
    </xf>
    <xf numFmtId="0" fontId="2" fillId="0" borderId="0" xfId="0" applyFont="1" applyAlignment="1">
      <alignment vertical="center"/>
    </xf>
    <xf numFmtId="49" fontId="4" fillId="0" borderId="1" xfId="0" applyNumberFormat="1" applyFont="1" applyBorder="1" applyAlignment="1">
      <alignment horizontal="left" vertical="center"/>
    </xf>
    <xf numFmtId="4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4" fontId="4" fillId="0" borderId="0" xfId="0" applyNumberFormat="1" applyFont="1" applyAlignment="1">
      <alignment vertical="center"/>
    </xf>
    <xf numFmtId="49" fontId="4" fillId="0" borderId="1" xfId="0" applyNumberFormat="1" applyFont="1" applyBorder="1" applyAlignment="1">
      <alignment horizontal="left" vertical="center" wrapText="1"/>
    </xf>
    <xf numFmtId="0" fontId="2" fillId="0" borderId="0" xfId="0" applyNumberFormat="1" applyFont="1" applyAlignment="1">
      <alignment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49" fontId="2" fillId="2" borderId="1" xfId="0" applyNumberFormat="1" applyFont="1" applyFill="1" applyBorder="1" applyAlignment="1">
      <alignment horizontal="left" vertical="center" wrapText="1" shrinkToFit="1"/>
    </xf>
    <xf numFmtId="49" fontId="4" fillId="0" borderId="1" xfId="0" applyNumberFormat="1" applyFont="1" applyBorder="1" applyAlignment="1">
      <alignment horizontal="right" vertical="center"/>
    </xf>
    <xf numFmtId="49" fontId="4" fillId="0" borderId="1" xfId="0" applyNumberFormat="1" applyFont="1" applyBorder="1" applyAlignment="1">
      <alignment horizontal="right" vertical="center" wrapText="1"/>
    </xf>
    <xf numFmtId="49" fontId="4" fillId="0" borderId="1" xfId="0" applyNumberFormat="1" applyFont="1" applyFill="1" applyBorder="1" applyAlignment="1">
      <alignment horizontal="right" vertical="center" wrapText="1"/>
    </xf>
    <xf numFmtId="0" fontId="1" fillId="0" borderId="1" xfId="0" applyFont="1" applyFill="1" applyBorder="1" applyAlignment="1">
      <alignment horizontal="right" vertical="center" wrapText="1"/>
    </xf>
    <xf numFmtId="0" fontId="7" fillId="0" borderId="1" xfId="0" applyFont="1" applyFill="1" applyBorder="1" applyAlignment="1">
      <alignment horizontal="right" vertical="center" wrapText="1"/>
    </xf>
    <xf numFmtId="4" fontId="4"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wrapText="1"/>
    </xf>
    <xf numFmtId="4"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2" fillId="2" borderId="1" xfId="0" applyNumberFormat="1" applyFont="1" applyFill="1" applyBorder="1" applyAlignment="1">
      <alignment horizontal="left" vertical="center" wrapText="1" shrinkToFit="1"/>
    </xf>
    <xf numFmtId="4" fontId="2" fillId="2"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14" fontId="4"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shrinkToFit="1"/>
    </xf>
    <xf numFmtId="0" fontId="4" fillId="0" borderId="0" xfId="0" applyFont="1" applyFill="1" applyAlignment="1">
      <alignment vertical="center"/>
    </xf>
    <xf numFmtId="0" fontId="2" fillId="0" borderId="0" xfId="0" applyFont="1" applyFill="1" applyAlignment="1">
      <alignment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0" fillId="0" borderId="0" xfId="0" applyAlignment="1">
      <alignment vertical="center"/>
    </xf>
    <xf numFmtId="0" fontId="4" fillId="0" borderId="0" xfId="0" applyFont="1" applyAlignment="1">
      <alignment horizontal="right"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4" fontId="4" fillId="0" borderId="1" xfId="0" applyNumberFormat="1" applyFont="1" applyFill="1" applyBorder="1" applyAlignment="1">
      <alignment horizontal="right" vertical="center"/>
    </xf>
    <xf numFmtId="0" fontId="2" fillId="0" borderId="1" xfId="0" applyFont="1" applyFill="1" applyBorder="1" applyAlignment="1">
      <alignment horizontal="right" vertical="center" wrapText="1"/>
    </xf>
    <xf numFmtId="2"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xf>
    <xf numFmtId="0" fontId="7" fillId="0" borderId="0" xfId="0" applyFont="1" applyFill="1" applyAlignment="1">
      <alignment vertical="center"/>
    </xf>
    <xf numFmtId="0" fontId="4" fillId="0" borderId="1" xfId="0" applyFont="1" applyBorder="1" applyAlignment="1">
      <alignment horizontal="center" vertical="center" wrapText="1"/>
    </xf>
    <xf numFmtId="4" fontId="4" fillId="0" borderId="4"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1"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4"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right" vertical="center" wrapText="1"/>
    </xf>
    <xf numFmtId="0" fontId="2" fillId="0" borderId="4" xfId="0" applyFont="1" applyFill="1" applyBorder="1" applyAlignment="1">
      <alignment horizontal="left" vertical="center" wrapText="1"/>
    </xf>
    <xf numFmtId="2" fontId="1" fillId="4" borderId="1"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9" fontId="4" fillId="0" borderId="4"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2" borderId="4" xfId="0" applyNumberFormat="1" applyFont="1" applyFill="1" applyBorder="1" applyAlignment="1">
      <alignment horizontal="left" vertical="center" wrapText="1"/>
    </xf>
    <xf numFmtId="0" fontId="2" fillId="2" borderId="7" xfId="0" applyNumberFormat="1" applyFont="1" applyFill="1" applyBorder="1" applyAlignment="1">
      <alignment horizontal="left" vertical="center" wrapText="1"/>
    </xf>
    <xf numFmtId="0" fontId="2" fillId="2" borderId="5"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49" fontId="4" fillId="0" borderId="4" xfId="0" applyNumberFormat="1" applyFont="1" applyBorder="1" applyAlignment="1">
      <alignment horizontal="left" vertical="center"/>
    </xf>
    <xf numFmtId="49" fontId="4" fillId="0" borderId="7" xfId="0" applyNumberFormat="1" applyFont="1" applyBorder="1" applyAlignment="1">
      <alignment horizontal="left" vertical="center"/>
    </xf>
    <xf numFmtId="49" fontId="4" fillId="0" borderId="5" xfId="0" applyNumberFormat="1" applyFont="1" applyBorder="1" applyAlignment="1">
      <alignment horizontal="left" vertical="center"/>
    </xf>
    <xf numFmtId="49" fontId="4" fillId="0" borderId="4"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4" fontId="4" fillId="2" borderId="4" xfId="0" applyNumberFormat="1" applyFont="1" applyFill="1" applyBorder="1" applyAlignment="1">
      <alignment horizontal="center" vertical="center"/>
    </xf>
    <xf numFmtId="4" fontId="4" fillId="2" borderId="7"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 fontId="4" fillId="0" borderId="4" xfId="0" applyNumberFormat="1" applyFont="1" applyBorder="1" applyAlignment="1">
      <alignment horizontal="center" vertical="center"/>
    </xf>
    <xf numFmtId="4" fontId="4" fillId="0" borderId="7" xfId="0" applyNumberFormat="1" applyFont="1" applyBorder="1" applyAlignment="1">
      <alignment horizontal="center" vertical="center"/>
    </xf>
    <xf numFmtId="4" fontId="4" fillId="0" borderId="5" xfId="0" applyNumberFormat="1" applyFont="1" applyBorder="1" applyAlignment="1">
      <alignment horizontal="center" vertical="center"/>
    </xf>
    <xf numFmtId="0" fontId="4" fillId="0" borderId="4" xfId="0" applyNumberFormat="1" applyFont="1" applyBorder="1" applyAlignment="1">
      <alignment horizontal="left" vertical="center" wrapText="1"/>
    </xf>
    <xf numFmtId="0" fontId="4" fillId="0" borderId="7" xfId="0" applyNumberFormat="1" applyFont="1" applyBorder="1" applyAlignment="1">
      <alignment horizontal="left" vertical="center" wrapText="1"/>
    </xf>
    <xf numFmtId="0" fontId="4" fillId="0" borderId="5" xfId="0" applyNumberFormat="1" applyFont="1" applyBorder="1" applyAlignment="1">
      <alignment horizontal="left" vertical="center" wrapText="1"/>
    </xf>
    <xf numFmtId="0" fontId="4" fillId="0" borderId="4" xfId="0" applyNumberFormat="1" applyFont="1" applyBorder="1" applyAlignment="1">
      <alignment horizontal="center" vertical="center" wrapText="1"/>
    </xf>
    <xf numFmtId="0" fontId="4" fillId="0" borderId="7"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7"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2" fillId="2" borderId="4"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4" xfId="0" applyNumberFormat="1" applyFont="1" applyFill="1" applyBorder="1" applyAlignment="1">
      <alignment horizontal="left" vertical="center" wrapText="1"/>
    </xf>
    <xf numFmtId="49" fontId="2" fillId="2" borderId="7" xfId="0" applyNumberFormat="1" applyFont="1" applyFill="1" applyBorder="1" applyAlignment="1">
      <alignment horizontal="left" vertical="center" wrapText="1"/>
    </xf>
    <xf numFmtId="49" fontId="2" fillId="2" borderId="5" xfId="0" applyNumberFormat="1" applyFont="1" applyFill="1" applyBorder="1" applyAlignment="1">
      <alignment horizontal="left" vertical="center" wrapText="1"/>
    </xf>
    <xf numFmtId="49" fontId="2" fillId="2" borderId="4" xfId="2" applyNumberFormat="1" applyFont="1" applyFill="1" applyBorder="1" applyAlignment="1">
      <alignment horizontal="center" vertical="center" wrapText="1"/>
    </xf>
    <xf numFmtId="49" fontId="2" fillId="2" borderId="7" xfId="2" applyNumberFormat="1" applyFont="1" applyFill="1" applyBorder="1" applyAlignment="1">
      <alignment horizontal="center" vertical="center" wrapText="1"/>
    </xf>
    <xf numFmtId="49" fontId="2" fillId="2" borderId="5" xfId="2"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xf>
    <xf numFmtId="4" fontId="4" fillId="0" borderId="7"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5"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7"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4" fontId="4" fillId="0" borderId="4" xfId="0" applyNumberFormat="1" applyFont="1" applyBorder="1" applyAlignment="1">
      <alignment horizontal="left" vertical="center" wrapText="1"/>
    </xf>
    <xf numFmtId="4" fontId="4" fillId="0" borderId="7"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2" fontId="4" fillId="2" borderId="4" xfId="0" applyNumberFormat="1" applyFont="1" applyFill="1" applyBorder="1" applyAlignment="1">
      <alignment horizontal="center" vertical="center" wrapText="1"/>
    </xf>
    <xf numFmtId="2" fontId="4" fillId="2" borderId="7" xfId="0" applyNumberFormat="1" applyFont="1" applyFill="1" applyBorder="1" applyAlignment="1">
      <alignment horizontal="center" vertical="center" wrapText="1"/>
    </xf>
    <xf numFmtId="2" fontId="4" fillId="2" borderId="5" xfId="0" applyNumberFormat="1" applyFont="1" applyFill="1" applyBorder="1" applyAlignment="1">
      <alignment horizontal="center" vertical="center" wrapText="1"/>
    </xf>
    <xf numFmtId="14" fontId="2" fillId="0" borderId="4" xfId="0" applyNumberFormat="1" applyFont="1" applyFill="1" applyBorder="1" applyAlignment="1">
      <alignment horizontal="center" vertical="center" wrapText="1"/>
    </xf>
    <xf numFmtId="14" fontId="2" fillId="0" borderId="7" xfId="0" applyNumberFormat="1" applyFont="1" applyFill="1" applyBorder="1" applyAlignment="1">
      <alignment horizontal="center" vertical="center" wrapText="1"/>
    </xf>
    <xf numFmtId="14" fontId="2" fillId="0" borderId="5" xfId="0" applyNumberFormat="1" applyFont="1" applyFill="1" applyBorder="1" applyAlignment="1">
      <alignment horizontal="center" vertical="center" wrapText="1"/>
    </xf>
    <xf numFmtId="4" fontId="4" fillId="0" borderId="4" xfId="0"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5" xfId="0" applyFont="1" applyFill="1" applyBorder="1" applyAlignment="1">
      <alignment horizontal="left" vertical="center" wrapText="1"/>
    </xf>
    <xf numFmtId="4" fontId="4" fillId="2" borderId="4" xfId="0" applyNumberFormat="1" applyFont="1" applyFill="1" applyBorder="1" applyAlignment="1">
      <alignment horizontal="center" vertical="center" wrapText="1"/>
    </xf>
    <xf numFmtId="4" fontId="4" fillId="2" borderId="5"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4" fontId="4" fillId="2" borderId="7"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 fontId="4" fillId="0" borderId="7" xfId="0"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5" xfId="0" applyNumberFormat="1" applyFont="1" applyBorder="1" applyAlignment="1">
      <alignment horizontal="center" vertical="center"/>
    </xf>
    <xf numFmtId="0" fontId="2" fillId="0" borderId="7" xfId="0" applyFont="1" applyFill="1" applyBorder="1" applyAlignment="1">
      <alignment horizontal="left" vertical="center" wrapText="1"/>
    </xf>
    <xf numFmtId="2" fontId="2" fillId="0" borderId="4" xfId="0" applyNumberFormat="1" applyFont="1" applyFill="1" applyBorder="1" applyAlignment="1">
      <alignment horizontal="center" vertical="center" wrapText="1"/>
    </xf>
    <xf numFmtId="2" fontId="2" fillId="0" borderId="7"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14" fontId="2" fillId="2" borderId="7" xfId="0" applyNumberFormat="1" applyFont="1" applyFill="1" applyBorder="1" applyAlignment="1">
      <alignment horizontal="center" vertical="center" wrapText="1"/>
    </xf>
    <xf numFmtId="14" fontId="2" fillId="2" borderId="5"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0" fillId="0" borderId="7" xfId="0" applyBorder="1" applyAlignment="1">
      <alignment horizontal="center" vertical="center" wrapText="1"/>
    </xf>
    <xf numFmtId="0" fontId="4" fillId="0" borderId="1"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0" fillId="0" borderId="1" xfId="0" applyBorder="1" applyAlignment="1">
      <alignment horizontal="center" vertical="center" wrapText="1"/>
    </xf>
    <xf numFmtId="0" fontId="4"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9" fillId="0" borderId="5" xfId="0" applyFont="1" applyBorder="1" applyAlignment="1">
      <alignment horizontal="center" vertical="center" wrapText="1"/>
    </xf>
    <xf numFmtId="0" fontId="6"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4" fontId="5"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7" xfId="0" applyNumberFormat="1" applyFont="1" applyBorder="1" applyAlignment="1">
      <alignment horizontal="left" vertical="center" wrapText="1"/>
    </xf>
    <xf numFmtId="0" fontId="2" fillId="0" borderId="5" xfId="0" applyNumberFormat="1" applyFont="1" applyBorder="1" applyAlignment="1">
      <alignment horizontal="left"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3">
    <cellStyle name="Обычный" xfId="0" builtinId="0"/>
    <cellStyle name="Обычный_Лист1" xfId="2"/>
    <cellStyle name="Обычный_свод старый" xfId="1"/>
  </cellStyles>
  <dxfs count="0"/>
  <tableStyles count="0" defaultTableStyle="TableStyleMedium2" defaultPivotStyle="PivotStyleLight16"/>
  <colors>
    <mruColors>
      <color rgb="FFE1E1FF"/>
      <color rgb="FF0000CC"/>
      <color rgb="FFEBEBFF"/>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5"/>
  <sheetViews>
    <sheetView tabSelected="1" topLeftCell="Q1" zoomScale="70" zoomScaleNormal="70" workbookViewId="0">
      <pane ySplit="9" topLeftCell="A10" activePane="bottomLeft" state="frozen"/>
      <selection activeCell="T1" sqref="T1"/>
      <selection pane="bottomLeft" activeCell="U8" sqref="U8"/>
    </sheetView>
  </sheetViews>
  <sheetFormatPr defaultColWidth="9.140625" defaultRowHeight="12.75" outlineLevelCol="1" x14ac:dyDescent="0.25"/>
  <cols>
    <col min="1" max="1" width="5.42578125" style="12" customWidth="1"/>
    <col min="2" max="2" width="22.5703125" style="12" hidden="1" customWidth="1" outlineLevel="1"/>
    <col min="3" max="3" width="32.140625" style="12" customWidth="1" collapsed="1"/>
    <col min="4" max="4" width="16.85546875" style="12" customWidth="1"/>
    <col min="5" max="5" width="18.5703125" style="12" customWidth="1"/>
    <col min="6" max="6" width="11.42578125" style="12" customWidth="1"/>
    <col min="7" max="7" width="14.42578125" style="12" customWidth="1"/>
    <col min="8" max="8" width="14.42578125" style="70" customWidth="1"/>
    <col min="9" max="9" width="14.42578125" style="12" hidden="1" customWidth="1"/>
    <col min="10" max="10" width="15.140625" style="12" customWidth="1"/>
    <col min="11" max="11" width="12.7109375" style="12" customWidth="1"/>
    <col min="12" max="12" width="14.85546875" style="12" customWidth="1"/>
    <col min="13" max="13" width="14.140625" style="12" customWidth="1"/>
    <col min="14" max="15" width="12.85546875" style="12" customWidth="1"/>
    <col min="16" max="16" width="14.42578125" style="12" customWidth="1"/>
    <col min="17" max="17" width="13.5703125" style="12" customWidth="1"/>
    <col min="18" max="22" width="12.28515625" style="12" customWidth="1"/>
    <col min="23" max="23" width="30" style="12" customWidth="1"/>
    <col min="24" max="24" width="28.28515625" style="12" customWidth="1"/>
    <col min="25" max="25" width="32.7109375" style="12" customWidth="1"/>
    <col min="26" max="27" width="13.140625" style="12" customWidth="1"/>
    <col min="28" max="28" width="11.7109375" style="12" customWidth="1"/>
    <col min="29" max="29" width="14.85546875" style="12" customWidth="1"/>
    <col min="30" max="30" width="9.42578125" style="12" customWidth="1"/>
    <col min="31" max="31" width="14.85546875" style="12" customWidth="1"/>
    <col min="32" max="32" width="14.140625" style="12" customWidth="1"/>
    <col min="33" max="33" width="15.140625" style="12" customWidth="1"/>
    <col min="34" max="34" width="12.7109375" style="12" customWidth="1"/>
    <col min="35" max="35" width="15.42578125" style="12" customWidth="1"/>
    <col min="36" max="36" width="69.28515625" style="12" customWidth="1"/>
    <col min="37" max="16384" width="9.140625" style="12"/>
  </cols>
  <sheetData>
    <row r="1" spans="1:37" ht="66.75" customHeight="1" x14ac:dyDescent="0.25">
      <c r="X1" s="44"/>
      <c r="Y1" s="44"/>
      <c r="AC1" s="44"/>
      <c r="AJ1" s="76" t="s">
        <v>392</v>
      </c>
    </row>
    <row r="2" spans="1:37" ht="12.75" customHeight="1" x14ac:dyDescent="0.25">
      <c r="G2" s="44"/>
      <c r="AC2" s="44"/>
      <c r="AJ2" s="75"/>
    </row>
    <row r="3" spans="1:37" ht="40.5" customHeight="1" x14ac:dyDescent="0.25">
      <c r="A3" s="224" t="s">
        <v>380</v>
      </c>
      <c r="B3" s="224"/>
      <c r="C3" s="224"/>
      <c r="D3" s="224"/>
      <c r="E3" s="224"/>
      <c r="F3" s="224"/>
      <c r="G3" s="224"/>
      <c r="H3" s="224"/>
      <c r="I3" s="224"/>
      <c r="J3" s="224"/>
      <c r="K3" s="224"/>
      <c r="L3" s="224"/>
      <c r="M3" s="224"/>
      <c r="N3" s="224"/>
      <c r="O3" s="224"/>
      <c r="P3" s="224"/>
      <c r="Q3" s="225"/>
      <c r="R3" s="225"/>
      <c r="S3" s="225"/>
      <c r="T3" s="225"/>
      <c r="U3" s="225"/>
      <c r="V3" s="225"/>
      <c r="W3" s="225"/>
      <c r="X3" s="225"/>
      <c r="Y3" s="225"/>
      <c r="Z3" s="225"/>
      <c r="AA3" s="225"/>
      <c r="AB3" s="225"/>
      <c r="AC3" s="225"/>
      <c r="AD3" s="225"/>
      <c r="AE3" s="225"/>
      <c r="AF3" s="225"/>
      <c r="AG3" s="225"/>
      <c r="AH3" s="225"/>
      <c r="AI3" s="225"/>
      <c r="AJ3" s="225"/>
    </row>
    <row r="5" spans="1:37" x14ac:dyDescent="0.25">
      <c r="AJ5" s="13" t="s">
        <v>33</v>
      </c>
    </row>
    <row r="6" spans="1:37" s="14" customFormat="1" ht="54.75" customHeight="1" x14ac:dyDescent="0.25">
      <c r="A6" s="215" t="s">
        <v>20</v>
      </c>
      <c r="B6" s="232" t="s">
        <v>232</v>
      </c>
      <c r="C6" s="217" t="s">
        <v>43</v>
      </c>
      <c r="D6" s="217" t="s">
        <v>44</v>
      </c>
      <c r="E6" s="217" t="s">
        <v>0</v>
      </c>
      <c r="F6" s="217" t="s">
        <v>1</v>
      </c>
      <c r="G6" s="217" t="s">
        <v>16</v>
      </c>
      <c r="H6" s="215" t="s">
        <v>6</v>
      </c>
      <c r="I6" s="215"/>
      <c r="J6" s="216"/>
      <c r="K6" s="216"/>
      <c r="L6" s="212" t="s">
        <v>48</v>
      </c>
      <c r="M6" s="213"/>
      <c r="N6" s="213"/>
      <c r="O6" s="214"/>
      <c r="P6" s="212" t="s">
        <v>49</v>
      </c>
      <c r="Q6" s="228"/>
      <c r="R6" s="228"/>
      <c r="S6" s="228"/>
      <c r="T6" s="228"/>
      <c r="U6" s="228"/>
      <c r="V6" s="228"/>
      <c r="W6" s="229"/>
      <c r="X6" s="215" t="s">
        <v>51</v>
      </c>
      <c r="Y6" s="216"/>
      <c r="Z6" s="215" t="s">
        <v>99</v>
      </c>
      <c r="AA6" s="216"/>
      <c r="AB6" s="212" t="s">
        <v>14</v>
      </c>
      <c r="AC6" s="227"/>
      <c r="AD6" s="227"/>
      <c r="AE6" s="227"/>
      <c r="AF6" s="227"/>
      <c r="AG6" s="228"/>
      <c r="AH6" s="228"/>
      <c r="AI6" s="229"/>
      <c r="AJ6" s="215" t="s">
        <v>57</v>
      </c>
    </row>
    <row r="7" spans="1:37" s="14" customFormat="1" ht="54.75" customHeight="1" x14ac:dyDescent="0.25">
      <c r="A7" s="216"/>
      <c r="B7" s="233"/>
      <c r="C7" s="219"/>
      <c r="D7" s="219"/>
      <c r="E7" s="219"/>
      <c r="F7" s="219"/>
      <c r="G7" s="219"/>
      <c r="H7" s="216"/>
      <c r="I7" s="216"/>
      <c r="J7" s="216"/>
      <c r="K7" s="216"/>
      <c r="L7" s="215" t="s">
        <v>3</v>
      </c>
      <c r="M7" s="216"/>
      <c r="N7" s="217" t="s">
        <v>59</v>
      </c>
      <c r="O7" s="215" t="s">
        <v>34</v>
      </c>
      <c r="P7" s="212" t="s">
        <v>52</v>
      </c>
      <c r="Q7" s="228"/>
      <c r="R7" s="228"/>
      <c r="S7" s="228"/>
      <c r="T7" s="228"/>
      <c r="U7" s="228"/>
      <c r="V7" s="229"/>
      <c r="W7" s="215" t="s">
        <v>40</v>
      </c>
      <c r="X7" s="215" t="s">
        <v>53</v>
      </c>
      <c r="Y7" s="215" t="s">
        <v>41</v>
      </c>
      <c r="Z7" s="216"/>
      <c r="AA7" s="216"/>
      <c r="AB7" s="217" t="s">
        <v>15</v>
      </c>
      <c r="AC7" s="234" t="s">
        <v>17</v>
      </c>
      <c r="AD7" s="234"/>
      <c r="AE7" s="215" t="s">
        <v>38</v>
      </c>
      <c r="AF7" s="215" t="s">
        <v>35</v>
      </c>
      <c r="AG7" s="217" t="s">
        <v>18</v>
      </c>
      <c r="AH7" s="217" t="s">
        <v>29</v>
      </c>
      <c r="AI7" s="217" t="s">
        <v>19</v>
      </c>
      <c r="AJ7" s="220"/>
    </row>
    <row r="8" spans="1:37" s="14" customFormat="1" ht="115.5" customHeight="1" x14ac:dyDescent="0.25">
      <c r="A8" s="216"/>
      <c r="B8" s="233"/>
      <c r="C8" s="230"/>
      <c r="D8" s="230"/>
      <c r="E8" s="230"/>
      <c r="F8" s="230"/>
      <c r="G8" s="230"/>
      <c r="H8" s="91" t="s">
        <v>381</v>
      </c>
      <c r="I8" s="90" t="s">
        <v>170</v>
      </c>
      <c r="J8" s="3" t="s">
        <v>46</v>
      </c>
      <c r="K8" s="3" t="s">
        <v>36</v>
      </c>
      <c r="L8" s="31" t="s">
        <v>4</v>
      </c>
      <c r="M8" s="31" t="s">
        <v>5</v>
      </c>
      <c r="N8" s="218"/>
      <c r="O8" s="216"/>
      <c r="P8" s="8" t="s">
        <v>7</v>
      </c>
      <c r="Q8" s="8" t="s">
        <v>50</v>
      </c>
      <c r="R8" s="8" t="s">
        <v>8</v>
      </c>
      <c r="S8" s="8" t="s">
        <v>9</v>
      </c>
      <c r="T8" s="8" t="s">
        <v>10</v>
      </c>
      <c r="U8" s="8" t="s">
        <v>11</v>
      </c>
      <c r="V8" s="8" t="s">
        <v>37</v>
      </c>
      <c r="W8" s="235"/>
      <c r="X8" s="216"/>
      <c r="Y8" s="216"/>
      <c r="Z8" s="3" t="s">
        <v>12</v>
      </c>
      <c r="AA8" s="3" t="s">
        <v>13</v>
      </c>
      <c r="AB8" s="218"/>
      <c r="AC8" s="32" t="s">
        <v>246</v>
      </c>
      <c r="AD8" s="32" t="s">
        <v>242</v>
      </c>
      <c r="AE8" s="220"/>
      <c r="AF8" s="226"/>
      <c r="AG8" s="230"/>
      <c r="AH8" s="230"/>
      <c r="AI8" s="231"/>
      <c r="AJ8" s="220"/>
    </row>
    <row r="9" spans="1:37" s="18" customFormat="1" ht="12.75" customHeight="1" x14ac:dyDescent="0.25">
      <c r="A9" s="17">
        <v>1</v>
      </c>
      <c r="B9" s="4"/>
      <c r="C9" s="4">
        <v>2</v>
      </c>
      <c r="D9" s="17">
        <v>3</v>
      </c>
      <c r="E9" s="4">
        <v>4</v>
      </c>
      <c r="F9" s="17">
        <v>5</v>
      </c>
      <c r="G9" s="4">
        <v>6</v>
      </c>
      <c r="H9" s="92">
        <v>7</v>
      </c>
      <c r="I9" s="92"/>
      <c r="J9" s="4">
        <v>8</v>
      </c>
      <c r="K9" s="17">
        <v>9</v>
      </c>
      <c r="L9" s="4">
        <v>10</v>
      </c>
      <c r="M9" s="17">
        <v>11</v>
      </c>
      <c r="N9" s="4">
        <v>12</v>
      </c>
      <c r="O9" s="17">
        <v>13</v>
      </c>
      <c r="P9" s="4">
        <v>14</v>
      </c>
      <c r="Q9" s="17">
        <v>15</v>
      </c>
      <c r="R9" s="4">
        <v>16</v>
      </c>
      <c r="S9" s="17">
        <v>17</v>
      </c>
      <c r="T9" s="4">
        <v>18</v>
      </c>
      <c r="U9" s="17">
        <v>19</v>
      </c>
      <c r="V9" s="4">
        <v>20</v>
      </c>
      <c r="W9" s="17">
        <v>21</v>
      </c>
      <c r="X9" s="4">
        <v>22</v>
      </c>
      <c r="Y9" s="17">
        <v>23</v>
      </c>
      <c r="Z9" s="4">
        <v>24</v>
      </c>
      <c r="AA9" s="17">
        <v>25</v>
      </c>
      <c r="AB9" s="4">
        <v>26</v>
      </c>
      <c r="AC9" s="92">
        <v>27</v>
      </c>
      <c r="AD9" s="4">
        <v>28</v>
      </c>
      <c r="AE9" s="17">
        <v>29</v>
      </c>
      <c r="AF9" s="4">
        <v>30</v>
      </c>
      <c r="AG9" s="17">
        <v>31</v>
      </c>
      <c r="AH9" s="4">
        <v>32</v>
      </c>
      <c r="AI9" s="17">
        <v>33</v>
      </c>
      <c r="AJ9" s="4">
        <v>34</v>
      </c>
      <c r="AK9" s="14"/>
    </row>
    <row r="10" spans="1:37" s="18" customFormat="1" ht="76.5" customHeight="1" x14ac:dyDescent="0.25">
      <c r="A10" s="110">
        <v>1</v>
      </c>
      <c r="B10" s="4"/>
      <c r="C10" s="146" t="s">
        <v>88</v>
      </c>
      <c r="D10" s="143" t="s">
        <v>89</v>
      </c>
      <c r="E10" s="149" t="s">
        <v>90</v>
      </c>
      <c r="F10" s="119" t="s">
        <v>84</v>
      </c>
      <c r="G10" s="122" t="s">
        <v>92</v>
      </c>
      <c r="H10" s="98">
        <v>8328.1589999999997</v>
      </c>
      <c r="I10" s="143" t="s">
        <v>208</v>
      </c>
      <c r="J10" s="98">
        <v>11900</v>
      </c>
      <c r="K10" s="143" t="s">
        <v>317</v>
      </c>
      <c r="L10" s="98">
        <v>305.58082999999999</v>
      </c>
      <c r="M10" s="98">
        <v>144.21052</v>
      </c>
      <c r="N10" s="98">
        <v>0</v>
      </c>
      <c r="O10" s="98">
        <f>N10-L10-M10</f>
        <v>-449.79134999999997</v>
      </c>
      <c r="P10" s="47" t="s">
        <v>167</v>
      </c>
      <c r="Q10" s="48" t="s">
        <v>282</v>
      </c>
      <c r="R10" s="65">
        <v>43935</v>
      </c>
      <c r="S10" s="64">
        <v>43980</v>
      </c>
      <c r="T10" s="65">
        <v>43987</v>
      </c>
      <c r="U10" s="66">
        <v>11900</v>
      </c>
      <c r="V10" s="47" t="s">
        <v>95</v>
      </c>
      <c r="W10" s="110"/>
      <c r="X10" s="134" t="s">
        <v>263</v>
      </c>
      <c r="Y10" s="140" t="s">
        <v>233</v>
      </c>
      <c r="Z10" s="131">
        <v>8868.9484499999999</v>
      </c>
      <c r="AA10" s="131">
        <v>7360.7465199999997</v>
      </c>
      <c r="AB10" s="101" t="s">
        <v>93</v>
      </c>
      <c r="AC10" s="221"/>
      <c r="AD10" s="152">
        <f>0.129+0.043+0.043+0.043+0.043+0.086</f>
        <v>0.3869999999999999</v>
      </c>
      <c r="AE10" s="110"/>
      <c r="AF10" s="239"/>
      <c r="AG10" s="110"/>
      <c r="AH10" s="239"/>
      <c r="AI10" s="110"/>
      <c r="AJ10" s="107" t="s">
        <v>389</v>
      </c>
      <c r="AK10" s="14"/>
    </row>
    <row r="11" spans="1:37" s="18" customFormat="1" ht="76.5" customHeight="1" x14ac:dyDescent="0.25">
      <c r="A11" s="111"/>
      <c r="B11" s="4"/>
      <c r="C11" s="147"/>
      <c r="D11" s="144"/>
      <c r="E11" s="150"/>
      <c r="F11" s="120"/>
      <c r="G11" s="123"/>
      <c r="H11" s="99"/>
      <c r="I11" s="144"/>
      <c r="J11" s="99"/>
      <c r="K11" s="144"/>
      <c r="L11" s="99"/>
      <c r="M11" s="99"/>
      <c r="N11" s="99"/>
      <c r="O11" s="99"/>
      <c r="P11" s="47" t="s">
        <v>283</v>
      </c>
      <c r="Q11" s="48" t="s">
        <v>284</v>
      </c>
      <c r="R11" s="65">
        <v>43987</v>
      </c>
      <c r="S11" s="64">
        <v>44032</v>
      </c>
      <c r="T11" s="65">
        <v>44039</v>
      </c>
      <c r="U11" s="66">
        <v>10710</v>
      </c>
      <c r="V11" s="47" t="s">
        <v>95</v>
      </c>
      <c r="W11" s="111"/>
      <c r="X11" s="135"/>
      <c r="Y11" s="141"/>
      <c r="Z11" s="132"/>
      <c r="AA11" s="132"/>
      <c r="AB11" s="102"/>
      <c r="AC11" s="222"/>
      <c r="AD11" s="153"/>
      <c r="AE11" s="111"/>
      <c r="AF11" s="240"/>
      <c r="AG11" s="111"/>
      <c r="AH11" s="240"/>
      <c r="AI11" s="111"/>
      <c r="AJ11" s="108"/>
      <c r="AK11" s="14"/>
    </row>
    <row r="12" spans="1:37" s="18" customFormat="1" ht="83.25" customHeight="1" x14ac:dyDescent="0.25">
      <c r="A12" s="111"/>
      <c r="B12" s="4">
        <v>7</v>
      </c>
      <c r="C12" s="147"/>
      <c r="D12" s="144"/>
      <c r="E12" s="150"/>
      <c r="F12" s="120"/>
      <c r="G12" s="123"/>
      <c r="H12" s="99"/>
      <c r="I12" s="144"/>
      <c r="J12" s="99"/>
      <c r="K12" s="144"/>
      <c r="L12" s="99"/>
      <c r="M12" s="99"/>
      <c r="N12" s="99"/>
      <c r="O12" s="99"/>
      <c r="P12" s="41" t="s">
        <v>256</v>
      </c>
      <c r="Q12" s="41" t="s">
        <v>285</v>
      </c>
      <c r="R12" s="41" t="s">
        <v>257</v>
      </c>
      <c r="S12" s="41" t="s">
        <v>258</v>
      </c>
      <c r="T12" s="41" t="s">
        <v>259</v>
      </c>
      <c r="U12" s="59">
        <v>11900</v>
      </c>
      <c r="V12" s="59">
        <v>9520</v>
      </c>
      <c r="W12" s="111"/>
      <c r="X12" s="135"/>
      <c r="Y12" s="141"/>
      <c r="Z12" s="132"/>
      <c r="AA12" s="132"/>
      <c r="AB12" s="102"/>
      <c r="AC12" s="222"/>
      <c r="AD12" s="153"/>
      <c r="AE12" s="111"/>
      <c r="AF12" s="240"/>
      <c r="AG12" s="111"/>
      <c r="AH12" s="240"/>
      <c r="AI12" s="111"/>
      <c r="AJ12" s="108"/>
      <c r="AK12" s="14"/>
    </row>
    <row r="13" spans="1:37" s="18" customFormat="1" ht="83.25" customHeight="1" x14ac:dyDescent="0.25">
      <c r="A13" s="112"/>
      <c r="B13" s="4"/>
      <c r="C13" s="148"/>
      <c r="D13" s="145"/>
      <c r="E13" s="151"/>
      <c r="F13" s="121"/>
      <c r="G13" s="124"/>
      <c r="H13" s="100"/>
      <c r="I13" s="145"/>
      <c r="J13" s="100"/>
      <c r="K13" s="145"/>
      <c r="L13" s="100"/>
      <c r="M13" s="100"/>
      <c r="N13" s="100"/>
      <c r="O13" s="100"/>
      <c r="P13" s="41" t="s">
        <v>312</v>
      </c>
      <c r="Q13" s="41" t="s">
        <v>316</v>
      </c>
      <c r="R13" s="41" t="s">
        <v>316</v>
      </c>
      <c r="S13" s="41" t="s">
        <v>374</v>
      </c>
      <c r="T13" s="41" t="s">
        <v>375</v>
      </c>
      <c r="U13" s="59">
        <v>11900</v>
      </c>
      <c r="V13" s="59">
        <v>9520</v>
      </c>
      <c r="W13" s="112"/>
      <c r="X13" s="136"/>
      <c r="Y13" s="142"/>
      <c r="Z13" s="133"/>
      <c r="AA13" s="133"/>
      <c r="AB13" s="103"/>
      <c r="AC13" s="223"/>
      <c r="AD13" s="154"/>
      <c r="AE13" s="112"/>
      <c r="AF13" s="241"/>
      <c r="AG13" s="112"/>
      <c r="AH13" s="241"/>
      <c r="AI13" s="112"/>
      <c r="AJ13" s="109"/>
      <c r="AK13" s="14"/>
    </row>
    <row r="14" spans="1:37" s="18" customFormat="1" ht="66.75" customHeight="1" x14ac:dyDescent="0.25">
      <c r="A14" s="110">
        <v>2</v>
      </c>
      <c r="B14" s="4"/>
      <c r="C14" s="146" t="s">
        <v>96</v>
      </c>
      <c r="D14" s="143" t="s">
        <v>97</v>
      </c>
      <c r="E14" s="149" t="s">
        <v>98</v>
      </c>
      <c r="F14" s="119" t="s">
        <v>84</v>
      </c>
      <c r="G14" s="122" t="s">
        <v>92</v>
      </c>
      <c r="H14" s="98">
        <v>0</v>
      </c>
      <c r="I14" s="143" t="s">
        <v>209</v>
      </c>
      <c r="J14" s="98">
        <v>1166.6666700000001</v>
      </c>
      <c r="K14" s="143" t="s">
        <v>317</v>
      </c>
      <c r="L14" s="98">
        <v>16.235749999999999</v>
      </c>
      <c r="M14" s="98">
        <v>44.364640000000001</v>
      </c>
      <c r="N14" s="98">
        <v>0</v>
      </c>
      <c r="O14" s="98">
        <f>N14-L14-M14</f>
        <v>-60.600390000000004</v>
      </c>
      <c r="P14" s="47" t="s">
        <v>167</v>
      </c>
      <c r="Q14" s="41" t="s">
        <v>282</v>
      </c>
      <c r="R14" s="41" t="s">
        <v>286</v>
      </c>
      <c r="S14" s="41" t="s">
        <v>287</v>
      </c>
      <c r="T14" s="41" t="s">
        <v>288</v>
      </c>
      <c r="U14" s="59">
        <v>1166.67</v>
      </c>
      <c r="V14" s="59" t="s">
        <v>95</v>
      </c>
      <c r="W14" s="110"/>
      <c r="X14" s="134" t="s">
        <v>266</v>
      </c>
      <c r="Y14" s="140" t="s">
        <v>233</v>
      </c>
      <c r="Z14" s="98">
        <v>732.01660000000004</v>
      </c>
      <c r="AA14" s="98">
        <v>600.77120000000002</v>
      </c>
      <c r="AB14" s="101" t="s">
        <v>231</v>
      </c>
      <c r="AC14" s="98">
        <v>576.74036000000001</v>
      </c>
      <c r="AD14" s="158">
        <f>0.111+0.037+0.037+0.037+0.037+0.074</f>
        <v>0.33300000000000002</v>
      </c>
      <c r="AE14" s="104">
        <v>933.33</v>
      </c>
      <c r="AF14" s="178" t="s">
        <v>322</v>
      </c>
      <c r="AG14" s="104" t="s">
        <v>383</v>
      </c>
      <c r="AH14" s="173">
        <v>44181</v>
      </c>
      <c r="AI14" s="104" t="s">
        <v>251</v>
      </c>
      <c r="AJ14" s="107" t="s">
        <v>382</v>
      </c>
      <c r="AK14" s="14"/>
    </row>
    <row r="15" spans="1:37" s="18" customFormat="1" ht="87.75" customHeight="1" x14ac:dyDescent="0.25">
      <c r="A15" s="111"/>
      <c r="B15" s="4"/>
      <c r="C15" s="147"/>
      <c r="D15" s="144"/>
      <c r="E15" s="150"/>
      <c r="F15" s="120"/>
      <c r="G15" s="123"/>
      <c r="H15" s="99"/>
      <c r="I15" s="144"/>
      <c r="J15" s="99"/>
      <c r="K15" s="144"/>
      <c r="L15" s="99"/>
      <c r="M15" s="99"/>
      <c r="N15" s="99"/>
      <c r="O15" s="99"/>
      <c r="P15" s="47" t="s">
        <v>283</v>
      </c>
      <c r="Q15" s="41" t="s">
        <v>284</v>
      </c>
      <c r="R15" s="41" t="s">
        <v>288</v>
      </c>
      <c r="S15" s="41" t="s">
        <v>289</v>
      </c>
      <c r="T15" s="41" t="s">
        <v>290</v>
      </c>
      <c r="U15" s="59">
        <v>1050</v>
      </c>
      <c r="V15" s="59" t="s">
        <v>95</v>
      </c>
      <c r="W15" s="111"/>
      <c r="X15" s="135"/>
      <c r="Y15" s="141"/>
      <c r="Z15" s="99"/>
      <c r="AA15" s="99"/>
      <c r="AB15" s="102"/>
      <c r="AC15" s="99"/>
      <c r="AD15" s="159"/>
      <c r="AE15" s="105"/>
      <c r="AF15" s="179"/>
      <c r="AG15" s="105"/>
      <c r="AH15" s="179"/>
      <c r="AI15" s="105"/>
      <c r="AJ15" s="108"/>
      <c r="AK15" s="14"/>
    </row>
    <row r="16" spans="1:37" s="18" customFormat="1" ht="85.5" customHeight="1" x14ac:dyDescent="0.25">
      <c r="A16" s="111"/>
      <c r="B16" s="4">
        <v>50</v>
      </c>
      <c r="C16" s="147"/>
      <c r="D16" s="144"/>
      <c r="E16" s="150"/>
      <c r="F16" s="120"/>
      <c r="G16" s="123"/>
      <c r="H16" s="99"/>
      <c r="I16" s="144"/>
      <c r="J16" s="99"/>
      <c r="K16" s="144"/>
      <c r="L16" s="99"/>
      <c r="M16" s="99"/>
      <c r="N16" s="99"/>
      <c r="O16" s="99"/>
      <c r="P16" s="41" t="s">
        <v>256</v>
      </c>
      <c r="Q16" s="41" t="s">
        <v>285</v>
      </c>
      <c r="R16" s="41" t="s">
        <v>257</v>
      </c>
      <c r="S16" s="41" t="s">
        <v>258</v>
      </c>
      <c r="T16" s="41" t="s">
        <v>259</v>
      </c>
      <c r="U16" s="62">
        <v>1166.67</v>
      </c>
      <c r="V16" s="62">
        <v>933.33</v>
      </c>
      <c r="W16" s="111"/>
      <c r="X16" s="135"/>
      <c r="Y16" s="141"/>
      <c r="Z16" s="99"/>
      <c r="AA16" s="99"/>
      <c r="AB16" s="102"/>
      <c r="AC16" s="99"/>
      <c r="AD16" s="159"/>
      <c r="AE16" s="105"/>
      <c r="AF16" s="179"/>
      <c r="AG16" s="105"/>
      <c r="AH16" s="179"/>
      <c r="AI16" s="105"/>
      <c r="AJ16" s="108"/>
      <c r="AK16" s="14"/>
    </row>
    <row r="17" spans="1:37" s="18" customFormat="1" ht="85.5" customHeight="1" x14ac:dyDescent="0.25">
      <c r="A17" s="112"/>
      <c r="B17" s="4"/>
      <c r="C17" s="148"/>
      <c r="D17" s="145"/>
      <c r="E17" s="151"/>
      <c r="F17" s="121"/>
      <c r="G17" s="124"/>
      <c r="H17" s="100"/>
      <c r="I17" s="145"/>
      <c r="J17" s="100"/>
      <c r="K17" s="145"/>
      <c r="L17" s="100"/>
      <c r="M17" s="100"/>
      <c r="N17" s="100"/>
      <c r="O17" s="100"/>
      <c r="P17" s="41" t="s">
        <v>312</v>
      </c>
      <c r="Q17" s="41" t="s">
        <v>316</v>
      </c>
      <c r="R17" s="41" t="s">
        <v>316</v>
      </c>
      <c r="S17" s="41" t="s">
        <v>362</v>
      </c>
      <c r="T17" s="41" t="s">
        <v>363</v>
      </c>
      <c r="U17" s="62">
        <v>1166.67</v>
      </c>
      <c r="V17" s="62">
        <v>933.33</v>
      </c>
      <c r="W17" s="112"/>
      <c r="X17" s="136"/>
      <c r="Y17" s="142"/>
      <c r="Z17" s="100"/>
      <c r="AA17" s="100"/>
      <c r="AB17" s="103"/>
      <c r="AC17" s="100"/>
      <c r="AD17" s="160"/>
      <c r="AE17" s="106"/>
      <c r="AF17" s="180"/>
      <c r="AG17" s="106"/>
      <c r="AH17" s="180"/>
      <c r="AI17" s="106"/>
      <c r="AJ17" s="109"/>
      <c r="AK17" s="14"/>
    </row>
    <row r="18" spans="1:37" s="18" customFormat="1" ht="96" customHeight="1" x14ac:dyDescent="0.25">
      <c r="A18" s="110">
        <v>3</v>
      </c>
      <c r="B18" s="4"/>
      <c r="C18" s="113" t="s">
        <v>86</v>
      </c>
      <c r="D18" s="116" t="s">
        <v>87</v>
      </c>
      <c r="E18" s="116" t="s">
        <v>83</v>
      </c>
      <c r="F18" s="119" t="s">
        <v>84</v>
      </c>
      <c r="G18" s="122" t="s">
        <v>91</v>
      </c>
      <c r="H18" s="125">
        <v>0</v>
      </c>
      <c r="I18" s="128" t="s">
        <v>210</v>
      </c>
      <c r="J18" s="131">
        <v>6700</v>
      </c>
      <c r="K18" s="101" t="s">
        <v>317</v>
      </c>
      <c r="L18" s="131">
        <v>342</v>
      </c>
      <c r="M18" s="131">
        <v>0</v>
      </c>
      <c r="N18" s="131">
        <v>0</v>
      </c>
      <c r="O18" s="131">
        <f>N18-L18-M18</f>
        <v>-342</v>
      </c>
      <c r="P18" s="47" t="s">
        <v>167</v>
      </c>
      <c r="Q18" s="41" t="s">
        <v>292</v>
      </c>
      <c r="R18" s="41" t="s">
        <v>291</v>
      </c>
      <c r="S18" s="41" t="s">
        <v>293</v>
      </c>
      <c r="T18" s="41" t="s">
        <v>288</v>
      </c>
      <c r="U18" s="62">
        <v>6700</v>
      </c>
      <c r="V18" s="62" t="s">
        <v>95</v>
      </c>
      <c r="W18" s="134" t="s">
        <v>269</v>
      </c>
      <c r="X18" s="137"/>
      <c r="Y18" s="140" t="s">
        <v>233</v>
      </c>
      <c r="Z18" s="131">
        <v>0</v>
      </c>
      <c r="AA18" s="131">
        <v>5000</v>
      </c>
      <c r="AB18" s="101" t="s">
        <v>93</v>
      </c>
      <c r="AC18" s="221"/>
      <c r="AD18" s="152">
        <f>0.74+0.185+0.185+0.185+0.185+0.18</f>
        <v>1.6600000000000001</v>
      </c>
      <c r="AE18" s="110"/>
      <c r="AF18" s="239"/>
      <c r="AG18" s="110"/>
      <c r="AH18" s="239"/>
      <c r="AI18" s="110"/>
      <c r="AJ18" s="236" t="s">
        <v>390</v>
      </c>
      <c r="AK18" s="14"/>
    </row>
    <row r="19" spans="1:37" s="18" customFormat="1" ht="105.75" customHeight="1" x14ac:dyDescent="0.25">
      <c r="A19" s="111"/>
      <c r="B19" s="4"/>
      <c r="C19" s="114"/>
      <c r="D19" s="117"/>
      <c r="E19" s="117"/>
      <c r="F19" s="120"/>
      <c r="G19" s="123"/>
      <c r="H19" s="126"/>
      <c r="I19" s="129"/>
      <c r="J19" s="132"/>
      <c r="K19" s="102"/>
      <c r="L19" s="132"/>
      <c r="M19" s="132"/>
      <c r="N19" s="132"/>
      <c r="O19" s="132"/>
      <c r="P19" s="47" t="s">
        <v>283</v>
      </c>
      <c r="Q19" s="41" t="s">
        <v>294</v>
      </c>
      <c r="R19" s="41" t="s">
        <v>295</v>
      </c>
      <c r="S19" s="41" t="s">
        <v>257</v>
      </c>
      <c r="T19" s="41" t="s">
        <v>296</v>
      </c>
      <c r="U19" s="62">
        <v>6030</v>
      </c>
      <c r="V19" s="62" t="s">
        <v>95</v>
      </c>
      <c r="W19" s="135"/>
      <c r="X19" s="138"/>
      <c r="Y19" s="141"/>
      <c r="Z19" s="132"/>
      <c r="AA19" s="132"/>
      <c r="AB19" s="102"/>
      <c r="AC19" s="222"/>
      <c r="AD19" s="153"/>
      <c r="AE19" s="111"/>
      <c r="AF19" s="240"/>
      <c r="AG19" s="111"/>
      <c r="AH19" s="240"/>
      <c r="AI19" s="111"/>
      <c r="AJ19" s="237"/>
      <c r="AK19" s="14"/>
    </row>
    <row r="20" spans="1:37" s="18" customFormat="1" ht="153" customHeight="1" x14ac:dyDescent="0.25">
      <c r="A20" s="111"/>
      <c r="B20" s="4">
        <v>318</v>
      </c>
      <c r="C20" s="114"/>
      <c r="D20" s="117"/>
      <c r="E20" s="117"/>
      <c r="F20" s="120"/>
      <c r="G20" s="123"/>
      <c r="H20" s="126"/>
      <c r="I20" s="129"/>
      <c r="J20" s="132"/>
      <c r="K20" s="102"/>
      <c r="L20" s="132"/>
      <c r="M20" s="132"/>
      <c r="N20" s="132"/>
      <c r="O20" s="132"/>
      <c r="P20" s="41" t="s">
        <v>256</v>
      </c>
      <c r="Q20" s="24" t="s">
        <v>260</v>
      </c>
      <c r="R20" s="24" t="s">
        <v>260</v>
      </c>
      <c r="S20" s="24" t="s">
        <v>261</v>
      </c>
      <c r="T20" s="24" t="s">
        <v>262</v>
      </c>
      <c r="U20" s="63">
        <v>6700</v>
      </c>
      <c r="V20" s="59">
        <v>4690</v>
      </c>
      <c r="W20" s="135"/>
      <c r="X20" s="138"/>
      <c r="Y20" s="141"/>
      <c r="Z20" s="132"/>
      <c r="AA20" s="132"/>
      <c r="AB20" s="102"/>
      <c r="AC20" s="222"/>
      <c r="AD20" s="153"/>
      <c r="AE20" s="111"/>
      <c r="AF20" s="240"/>
      <c r="AG20" s="111"/>
      <c r="AH20" s="240"/>
      <c r="AI20" s="111"/>
      <c r="AJ20" s="237"/>
      <c r="AK20" s="14"/>
    </row>
    <row r="21" spans="1:37" s="18" customFormat="1" ht="102" customHeight="1" x14ac:dyDescent="0.25">
      <c r="A21" s="112"/>
      <c r="B21" s="4"/>
      <c r="C21" s="115"/>
      <c r="D21" s="118"/>
      <c r="E21" s="118"/>
      <c r="F21" s="121"/>
      <c r="G21" s="124"/>
      <c r="H21" s="127"/>
      <c r="I21" s="130"/>
      <c r="J21" s="133"/>
      <c r="K21" s="103"/>
      <c r="L21" s="133"/>
      <c r="M21" s="133"/>
      <c r="N21" s="133"/>
      <c r="O21" s="133"/>
      <c r="P21" s="41" t="s">
        <v>312</v>
      </c>
      <c r="Q21" s="41" t="s">
        <v>316</v>
      </c>
      <c r="R21" s="41" t="s">
        <v>316</v>
      </c>
      <c r="S21" s="41" t="s">
        <v>374</v>
      </c>
      <c r="T21" s="41" t="s">
        <v>375</v>
      </c>
      <c r="U21" s="63">
        <v>6700</v>
      </c>
      <c r="V21" s="59">
        <v>4690</v>
      </c>
      <c r="W21" s="136"/>
      <c r="X21" s="139"/>
      <c r="Y21" s="142"/>
      <c r="Z21" s="133"/>
      <c r="AA21" s="133"/>
      <c r="AB21" s="103"/>
      <c r="AC21" s="223"/>
      <c r="AD21" s="154"/>
      <c r="AE21" s="112"/>
      <c r="AF21" s="241"/>
      <c r="AG21" s="112"/>
      <c r="AH21" s="241"/>
      <c r="AI21" s="112"/>
      <c r="AJ21" s="238"/>
      <c r="AK21" s="14"/>
    </row>
    <row r="22" spans="1:37" s="18" customFormat="1" ht="89.25" customHeight="1" x14ac:dyDescent="0.25">
      <c r="A22" s="110">
        <v>4</v>
      </c>
      <c r="B22" s="4"/>
      <c r="C22" s="164" t="s">
        <v>372</v>
      </c>
      <c r="D22" s="119" t="s">
        <v>103</v>
      </c>
      <c r="E22" s="119" t="s">
        <v>107</v>
      </c>
      <c r="F22" s="119" t="s">
        <v>84</v>
      </c>
      <c r="G22" s="178" t="s">
        <v>92</v>
      </c>
      <c r="H22" s="187">
        <v>0</v>
      </c>
      <c r="I22" s="161" t="s">
        <v>189</v>
      </c>
      <c r="J22" s="158">
        <v>1460</v>
      </c>
      <c r="K22" s="189" t="s">
        <v>230</v>
      </c>
      <c r="L22" s="158">
        <v>21.1374</v>
      </c>
      <c r="M22" s="176">
        <v>0</v>
      </c>
      <c r="N22" s="158">
        <v>0</v>
      </c>
      <c r="O22" s="131">
        <f>N22-L22-M22</f>
        <v>-21.1374</v>
      </c>
      <c r="P22" s="47" t="s">
        <v>167</v>
      </c>
      <c r="Q22" s="24" t="s">
        <v>297</v>
      </c>
      <c r="R22" s="24" t="s">
        <v>298</v>
      </c>
      <c r="S22" s="24" t="s">
        <v>299</v>
      </c>
      <c r="T22" s="24" t="s">
        <v>300</v>
      </c>
      <c r="U22" s="63">
        <v>1460</v>
      </c>
      <c r="V22" s="59" t="s">
        <v>95</v>
      </c>
      <c r="W22" s="191" t="s">
        <v>267</v>
      </c>
      <c r="X22" s="134"/>
      <c r="Y22" s="140" t="s">
        <v>233</v>
      </c>
      <c r="Z22" s="158">
        <v>0</v>
      </c>
      <c r="AA22" s="176">
        <v>1500</v>
      </c>
      <c r="AB22" s="101" t="s">
        <v>231</v>
      </c>
      <c r="AC22" s="122">
        <v>0</v>
      </c>
      <c r="AD22" s="178">
        <f>0.45+0.15+0.15</f>
        <v>0.75</v>
      </c>
      <c r="AE22" s="104">
        <v>1022.5</v>
      </c>
      <c r="AF22" s="178" t="s">
        <v>322</v>
      </c>
      <c r="AG22" s="104" t="s">
        <v>364</v>
      </c>
      <c r="AH22" s="173">
        <v>44124</v>
      </c>
      <c r="AI22" s="104" t="s">
        <v>251</v>
      </c>
      <c r="AJ22" s="193" t="s">
        <v>359</v>
      </c>
      <c r="AK22" s="14"/>
    </row>
    <row r="23" spans="1:37" s="18" customFormat="1" ht="90" customHeight="1" x14ac:dyDescent="0.25">
      <c r="A23" s="111"/>
      <c r="B23" s="4"/>
      <c r="C23" s="165"/>
      <c r="D23" s="120"/>
      <c r="E23" s="120"/>
      <c r="F23" s="120"/>
      <c r="G23" s="179"/>
      <c r="H23" s="198"/>
      <c r="I23" s="162"/>
      <c r="J23" s="159"/>
      <c r="K23" s="199"/>
      <c r="L23" s="159"/>
      <c r="M23" s="200"/>
      <c r="N23" s="159"/>
      <c r="O23" s="132"/>
      <c r="P23" s="47" t="s">
        <v>283</v>
      </c>
      <c r="Q23" s="24" t="s">
        <v>301</v>
      </c>
      <c r="R23" s="24" t="s">
        <v>301</v>
      </c>
      <c r="S23" s="24" t="s">
        <v>296</v>
      </c>
      <c r="T23" s="24" t="s">
        <v>302</v>
      </c>
      <c r="U23" s="63">
        <v>1314</v>
      </c>
      <c r="V23" s="59" t="s">
        <v>95</v>
      </c>
      <c r="W23" s="201"/>
      <c r="X23" s="135"/>
      <c r="Y23" s="141"/>
      <c r="Z23" s="159"/>
      <c r="AA23" s="200"/>
      <c r="AB23" s="102"/>
      <c r="AC23" s="123"/>
      <c r="AD23" s="179"/>
      <c r="AE23" s="105"/>
      <c r="AF23" s="179"/>
      <c r="AG23" s="105"/>
      <c r="AH23" s="179"/>
      <c r="AI23" s="105"/>
      <c r="AJ23" s="205"/>
      <c r="AK23" s="14"/>
    </row>
    <row r="24" spans="1:37" s="18" customFormat="1" ht="83.25" customHeight="1" x14ac:dyDescent="0.25">
      <c r="A24" s="112"/>
      <c r="B24" s="4">
        <v>592</v>
      </c>
      <c r="C24" s="166"/>
      <c r="D24" s="121"/>
      <c r="E24" s="121"/>
      <c r="F24" s="121"/>
      <c r="G24" s="180"/>
      <c r="H24" s="188"/>
      <c r="I24" s="163"/>
      <c r="J24" s="160"/>
      <c r="K24" s="190"/>
      <c r="L24" s="160"/>
      <c r="M24" s="177"/>
      <c r="N24" s="160"/>
      <c r="O24" s="133"/>
      <c r="P24" s="41" t="s">
        <v>256</v>
      </c>
      <c r="Q24" s="64">
        <v>44055</v>
      </c>
      <c r="R24" s="65">
        <v>44055</v>
      </c>
      <c r="S24" s="64" t="s">
        <v>345</v>
      </c>
      <c r="T24" s="64" t="s">
        <v>346</v>
      </c>
      <c r="U24" s="66">
        <v>1460</v>
      </c>
      <c r="V24" s="81">
        <v>1022</v>
      </c>
      <c r="W24" s="192"/>
      <c r="X24" s="136"/>
      <c r="Y24" s="142"/>
      <c r="Z24" s="160"/>
      <c r="AA24" s="177"/>
      <c r="AB24" s="103"/>
      <c r="AC24" s="124"/>
      <c r="AD24" s="180"/>
      <c r="AE24" s="106"/>
      <c r="AF24" s="180"/>
      <c r="AG24" s="106"/>
      <c r="AH24" s="180"/>
      <c r="AI24" s="106"/>
      <c r="AJ24" s="194"/>
      <c r="AK24" s="14"/>
    </row>
    <row r="25" spans="1:37" s="18" customFormat="1" ht="258.75" customHeight="1" x14ac:dyDescent="0.25">
      <c r="A25" s="17">
        <v>5</v>
      </c>
      <c r="B25" s="4">
        <v>1171</v>
      </c>
      <c r="C25" s="42" t="s">
        <v>101</v>
      </c>
      <c r="D25" s="73" t="s">
        <v>104</v>
      </c>
      <c r="E25" s="73" t="s">
        <v>107</v>
      </c>
      <c r="F25" s="73" t="s">
        <v>84</v>
      </c>
      <c r="G25" s="47" t="s">
        <v>91</v>
      </c>
      <c r="H25" s="97">
        <v>0</v>
      </c>
      <c r="I25" s="93" t="s">
        <v>190</v>
      </c>
      <c r="J25" s="49">
        <v>900</v>
      </c>
      <c r="K25" s="54" t="s">
        <v>230</v>
      </c>
      <c r="L25" s="49">
        <v>7.0781200000000002</v>
      </c>
      <c r="M25" s="50">
        <v>133.99817999999999</v>
      </c>
      <c r="N25" s="49">
        <v>0</v>
      </c>
      <c r="O25" s="21">
        <f t="shared" ref="O25:O55" si="0">N25-L25-M25</f>
        <v>-141.0763</v>
      </c>
      <c r="P25" s="47" t="s">
        <v>167</v>
      </c>
      <c r="Q25" s="64">
        <v>43926</v>
      </c>
      <c r="R25" s="65">
        <v>43926</v>
      </c>
      <c r="S25" s="64">
        <v>43972</v>
      </c>
      <c r="T25" s="65">
        <v>43980</v>
      </c>
      <c r="U25" s="68">
        <v>900</v>
      </c>
      <c r="V25" s="47" t="s">
        <v>95</v>
      </c>
      <c r="W25" s="67" t="s">
        <v>241</v>
      </c>
      <c r="X25" s="40"/>
      <c r="Y25" s="45" t="s">
        <v>233</v>
      </c>
      <c r="Z25" s="49">
        <v>0</v>
      </c>
      <c r="AA25" s="50">
        <v>833.33333000000005</v>
      </c>
      <c r="AB25" s="23" t="s">
        <v>231</v>
      </c>
      <c r="AC25" s="43">
        <v>0</v>
      </c>
      <c r="AD25" s="80">
        <v>0.65</v>
      </c>
      <c r="AE25" s="48">
        <v>900</v>
      </c>
      <c r="AF25" s="47" t="s">
        <v>320</v>
      </c>
      <c r="AG25" s="48" t="s">
        <v>325</v>
      </c>
      <c r="AH25" s="65">
        <v>44032</v>
      </c>
      <c r="AI25" s="48" t="s">
        <v>251</v>
      </c>
      <c r="AJ25" s="77" t="s">
        <v>252</v>
      </c>
      <c r="AK25" s="14"/>
    </row>
    <row r="26" spans="1:37" s="18" customFormat="1" ht="258.75" customHeight="1" x14ac:dyDescent="0.25">
      <c r="A26" s="17">
        <v>6</v>
      </c>
      <c r="B26" s="4">
        <v>1170</v>
      </c>
      <c r="C26" s="42" t="s">
        <v>102</v>
      </c>
      <c r="D26" s="73" t="s">
        <v>104</v>
      </c>
      <c r="E26" s="73" t="s">
        <v>107</v>
      </c>
      <c r="F26" s="73" t="s">
        <v>84</v>
      </c>
      <c r="G26" s="47" t="s">
        <v>91</v>
      </c>
      <c r="H26" s="97">
        <v>0</v>
      </c>
      <c r="I26" s="93" t="s">
        <v>191</v>
      </c>
      <c r="J26" s="49">
        <v>900</v>
      </c>
      <c r="K26" s="54" t="s">
        <v>230</v>
      </c>
      <c r="L26" s="49">
        <v>4.5923600000000002</v>
      </c>
      <c r="M26" s="50">
        <v>133.99817999999999</v>
      </c>
      <c r="N26" s="49">
        <v>0</v>
      </c>
      <c r="O26" s="21">
        <f t="shared" si="0"/>
        <v>-138.59054</v>
      </c>
      <c r="P26" s="47" t="s">
        <v>167</v>
      </c>
      <c r="Q26" s="64">
        <v>43928</v>
      </c>
      <c r="R26" s="65">
        <v>43928</v>
      </c>
      <c r="S26" s="64">
        <v>43976</v>
      </c>
      <c r="T26" s="65">
        <v>43985</v>
      </c>
      <c r="U26" s="66">
        <v>900</v>
      </c>
      <c r="V26" s="47" t="s">
        <v>95</v>
      </c>
      <c r="W26" s="67" t="s">
        <v>241</v>
      </c>
      <c r="X26" s="40"/>
      <c r="Y26" s="45" t="s">
        <v>233</v>
      </c>
      <c r="Z26" s="49">
        <v>0</v>
      </c>
      <c r="AA26" s="50">
        <v>833.33333000000005</v>
      </c>
      <c r="AB26" s="23" t="s">
        <v>231</v>
      </c>
      <c r="AC26" s="43">
        <v>0</v>
      </c>
      <c r="AD26" s="80">
        <v>0.65</v>
      </c>
      <c r="AE26" s="48">
        <v>900</v>
      </c>
      <c r="AF26" s="47" t="s">
        <v>320</v>
      </c>
      <c r="AG26" s="48" t="s">
        <v>326</v>
      </c>
      <c r="AH26" s="65">
        <v>44032</v>
      </c>
      <c r="AI26" s="48" t="s">
        <v>251</v>
      </c>
      <c r="AJ26" s="77" t="s">
        <v>253</v>
      </c>
      <c r="AK26" s="14"/>
    </row>
    <row r="27" spans="1:37" s="18" customFormat="1" ht="72" customHeight="1" x14ac:dyDescent="0.25">
      <c r="A27" s="110">
        <v>7</v>
      </c>
      <c r="B27" s="4"/>
      <c r="C27" s="164" t="s">
        <v>373</v>
      </c>
      <c r="D27" s="119" t="s">
        <v>105</v>
      </c>
      <c r="E27" s="119" t="s">
        <v>107</v>
      </c>
      <c r="F27" s="119" t="s">
        <v>84</v>
      </c>
      <c r="G27" s="178" t="s">
        <v>92</v>
      </c>
      <c r="H27" s="187">
        <v>0</v>
      </c>
      <c r="I27" s="161" t="s">
        <v>192</v>
      </c>
      <c r="J27" s="158">
        <v>2400</v>
      </c>
      <c r="K27" s="189" t="s">
        <v>230</v>
      </c>
      <c r="L27" s="158">
        <v>36.166069999999998</v>
      </c>
      <c r="M27" s="176">
        <v>0</v>
      </c>
      <c r="N27" s="158">
        <v>0</v>
      </c>
      <c r="O27" s="131">
        <f>N27-L27-M27</f>
        <v>-36.166069999999998</v>
      </c>
      <c r="P27" s="47" t="s">
        <v>167</v>
      </c>
      <c r="Q27" s="64" t="s">
        <v>303</v>
      </c>
      <c r="R27" s="65">
        <v>43951</v>
      </c>
      <c r="S27" s="64">
        <v>43999</v>
      </c>
      <c r="T27" s="65">
        <v>44007</v>
      </c>
      <c r="U27" s="66">
        <v>2400</v>
      </c>
      <c r="V27" s="47" t="s">
        <v>95</v>
      </c>
      <c r="W27" s="191" t="s">
        <v>267</v>
      </c>
      <c r="X27" s="134"/>
      <c r="Y27" s="140" t="s">
        <v>233</v>
      </c>
      <c r="Z27" s="158">
        <v>4237.2881399999997</v>
      </c>
      <c r="AA27" s="176">
        <v>2500</v>
      </c>
      <c r="AB27" s="128" t="s">
        <v>231</v>
      </c>
      <c r="AC27" s="98">
        <v>4137.5872399999998</v>
      </c>
      <c r="AD27" s="181">
        <f>0.45+0.225+0.225+0.225+0.45</f>
        <v>1.575</v>
      </c>
      <c r="AE27" s="187">
        <v>2080</v>
      </c>
      <c r="AF27" s="181" t="s">
        <v>322</v>
      </c>
      <c r="AG27" s="122" t="s">
        <v>358</v>
      </c>
      <c r="AH27" s="209">
        <v>44104</v>
      </c>
      <c r="AI27" s="181" t="s">
        <v>361</v>
      </c>
      <c r="AJ27" s="184" t="s">
        <v>360</v>
      </c>
      <c r="AK27" s="14"/>
    </row>
    <row r="28" spans="1:37" s="18" customFormat="1" ht="92.25" customHeight="1" x14ac:dyDescent="0.25">
      <c r="A28" s="111"/>
      <c r="B28" s="4"/>
      <c r="C28" s="165"/>
      <c r="D28" s="120"/>
      <c r="E28" s="120"/>
      <c r="F28" s="120"/>
      <c r="G28" s="179"/>
      <c r="H28" s="198"/>
      <c r="I28" s="162"/>
      <c r="J28" s="159"/>
      <c r="K28" s="199"/>
      <c r="L28" s="159"/>
      <c r="M28" s="200"/>
      <c r="N28" s="159"/>
      <c r="O28" s="132"/>
      <c r="P28" s="47" t="s">
        <v>283</v>
      </c>
      <c r="Q28" s="64">
        <v>44001</v>
      </c>
      <c r="R28" s="65">
        <v>44001</v>
      </c>
      <c r="S28" s="64">
        <v>44046</v>
      </c>
      <c r="T28" s="65">
        <v>44054</v>
      </c>
      <c r="U28" s="66">
        <v>2160</v>
      </c>
      <c r="V28" s="47" t="s">
        <v>95</v>
      </c>
      <c r="W28" s="201"/>
      <c r="X28" s="135"/>
      <c r="Y28" s="141"/>
      <c r="Z28" s="159"/>
      <c r="AA28" s="200"/>
      <c r="AB28" s="129"/>
      <c r="AC28" s="99"/>
      <c r="AD28" s="182"/>
      <c r="AE28" s="123"/>
      <c r="AF28" s="182"/>
      <c r="AG28" s="123"/>
      <c r="AH28" s="210"/>
      <c r="AI28" s="182"/>
      <c r="AJ28" s="185"/>
      <c r="AK28" s="14"/>
    </row>
    <row r="29" spans="1:37" s="18" customFormat="1" ht="101.25" customHeight="1" x14ac:dyDescent="0.25">
      <c r="A29" s="112"/>
      <c r="B29" s="4">
        <v>3311</v>
      </c>
      <c r="C29" s="166"/>
      <c r="D29" s="121"/>
      <c r="E29" s="121"/>
      <c r="F29" s="121"/>
      <c r="G29" s="180"/>
      <c r="H29" s="188"/>
      <c r="I29" s="163"/>
      <c r="J29" s="160"/>
      <c r="K29" s="190"/>
      <c r="L29" s="160"/>
      <c r="M29" s="177"/>
      <c r="N29" s="160"/>
      <c r="O29" s="133"/>
      <c r="P29" s="41" t="s">
        <v>256</v>
      </c>
      <c r="Q29" s="64">
        <v>44055</v>
      </c>
      <c r="R29" s="64">
        <v>44055</v>
      </c>
      <c r="S29" s="64">
        <v>44096</v>
      </c>
      <c r="T29" s="65">
        <v>44104</v>
      </c>
      <c r="U29" s="68">
        <v>2400</v>
      </c>
      <c r="V29" s="82">
        <v>1680</v>
      </c>
      <c r="W29" s="192"/>
      <c r="X29" s="136"/>
      <c r="Y29" s="142"/>
      <c r="Z29" s="160"/>
      <c r="AA29" s="177"/>
      <c r="AB29" s="130"/>
      <c r="AC29" s="100"/>
      <c r="AD29" s="183"/>
      <c r="AE29" s="124"/>
      <c r="AF29" s="183"/>
      <c r="AG29" s="124"/>
      <c r="AH29" s="211"/>
      <c r="AI29" s="183"/>
      <c r="AJ29" s="186"/>
      <c r="AK29" s="14"/>
    </row>
    <row r="30" spans="1:37" s="18" customFormat="1" ht="120.75" customHeight="1" x14ac:dyDescent="0.25">
      <c r="A30" s="110">
        <v>8</v>
      </c>
      <c r="B30" s="4"/>
      <c r="C30" s="164" t="s">
        <v>379</v>
      </c>
      <c r="D30" s="119" t="s">
        <v>106</v>
      </c>
      <c r="E30" s="119" t="s">
        <v>107</v>
      </c>
      <c r="F30" s="119" t="s">
        <v>84</v>
      </c>
      <c r="G30" s="178" t="s">
        <v>92</v>
      </c>
      <c r="H30" s="187">
        <v>1930.10177</v>
      </c>
      <c r="I30" s="161" t="s">
        <v>193</v>
      </c>
      <c r="J30" s="158">
        <v>1760</v>
      </c>
      <c r="K30" s="189" t="s">
        <v>230</v>
      </c>
      <c r="L30" s="158">
        <v>27.232859999999999</v>
      </c>
      <c r="M30" s="176">
        <v>0</v>
      </c>
      <c r="N30" s="158">
        <v>0</v>
      </c>
      <c r="O30" s="131">
        <f>N30-L30-M30</f>
        <v>-27.232859999999999</v>
      </c>
      <c r="P30" s="41" t="s">
        <v>167</v>
      </c>
      <c r="Q30" s="64" t="s">
        <v>303</v>
      </c>
      <c r="R30" s="64">
        <v>43951</v>
      </c>
      <c r="S30" s="64">
        <v>43999</v>
      </c>
      <c r="T30" s="65">
        <v>44007</v>
      </c>
      <c r="U30" s="68">
        <v>1760</v>
      </c>
      <c r="V30" s="82" t="s">
        <v>95</v>
      </c>
      <c r="W30" s="191" t="s">
        <v>268</v>
      </c>
      <c r="X30" s="134"/>
      <c r="Y30" s="140" t="s">
        <v>233</v>
      </c>
      <c r="Z30" s="158">
        <v>2343.69497</v>
      </c>
      <c r="AA30" s="176">
        <v>1666.6666700000001</v>
      </c>
      <c r="AB30" s="101" t="s">
        <v>93</v>
      </c>
      <c r="AC30" s="122"/>
      <c r="AD30" s="178">
        <f>0.45+0.225+0.225+0.225</f>
        <v>1.125</v>
      </c>
      <c r="AE30" s="104"/>
      <c r="AF30" s="178"/>
      <c r="AG30" s="104"/>
      <c r="AH30" s="173"/>
      <c r="AI30" s="104"/>
      <c r="AJ30" s="193" t="s">
        <v>391</v>
      </c>
      <c r="AK30" s="14"/>
    </row>
    <row r="31" spans="1:37" s="18" customFormat="1" ht="120.75" customHeight="1" x14ac:dyDescent="0.25">
      <c r="A31" s="111"/>
      <c r="B31" s="4"/>
      <c r="C31" s="165"/>
      <c r="D31" s="120"/>
      <c r="E31" s="120"/>
      <c r="F31" s="120"/>
      <c r="G31" s="179"/>
      <c r="H31" s="198"/>
      <c r="I31" s="162"/>
      <c r="J31" s="159"/>
      <c r="K31" s="199"/>
      <c r="L31" s="159"/>
      <c r="M31" s="200"/>
      <c r="N31" s="159"/>
      <c r="O31" s="132"/>
      <c r="P31" s="47" t="s">
        <v>283</v>
      </c>
      <c r="Q31" s="64">
        <v>44001</v>
      </c>
      <c r="R31" s="64">
        <v>44001</v>
      </c>
      <c r="S31" s="64">
        <v>44046</v>
      </c>
      <c r="T31" s="65">
        <v>44054</v>
      </c>
      <c r="U31" s="68">
        <v>1584</v>
      </c>
      <c r="V31" s="47" t="s">
        <v>95</v>
      </c>
      <c r="W31" s="201"/>
      <c r="X31" s="135"/>
      <c r="Y31" s="141"/>
      <c r="Z31" s="159"/>
      <c r="AA31" s="200"/>
      <c r="AB31" s="102"/>
      <c r="AC31" s="123"/>
      <c r="AD31" s="179"/>
      <c r="AE31" s="105"/>
      <c r="AF31" s="179"/>
      <c r="AG31" s="105"/>
      <c r="AH31" s="174"/>
      <c r="AI31" s="105"/>
      <c r="AJ31" s="205"/>
      <c r="AK31" s="14"/>
    </row>
    <row r="32" spans="1:37" s="18" customFormat="1" ht="112.5" customHeight="1" x14ac:dyDescent="0.25">
      <c r="A32" s="112"/>
      <c r="B32" s="4">
        <v>3312</v>
      </c>
      <c r="C32" s="166"/>
      <c r="D32" s="121"/>
      <c r="E32" s="121"/>
      <c r="F32" s="121"/>
      <c r="G32" s="180"/>
      <c r="H32" s="188"/>
      <c r="I32" s="163"/>
      <c r="J32" s="160"/>
      <c r="K32" s="190"/>
      <c r="L32" s="160"/>
      <c r="M32" s="177"/>
      <c r="N32" s="160"/>
      <c r="O32" s="133"/>
      <c r="P32" s="47" t="s">
        <v>256</v>
      </c>
      <c r="Q32" s="64">
        <v>44141</v>
      </c>
      <c r="R32" s="64">
        <v>44141</v>
      </c>
      <c r="S32" s="64">
        <v>44183</v>
      </c>
      <c r="T32" s="65">
        <v>44193</v>
      </c>
      <c r="U32" s="68">
        <v>1760</v>
      </c>
      <c r="V32" s="82">
        <v>1232</v>
      </c>
      <c r="W32" s="192"/>
      <c r="X32" s="136"/>
      <c r="Y32" s="142"/>
      <c r="Z32" s="160"/>
      <c r="AA32" s="177"/>
      <c r="AB32" s="103"/>
      <c r="AC32" s="124"/>
      <c r="AD32" s="180"/>
      <c r="AE32" s="106"/>
      <c r="AF32" s="180"/>
      <c r="AG32" s="106"/>
      <c r="AH32" s="175"/>
      <c r="AI32" s="106"/>
      <c r="AJ32" s="194"/>
      <c r="AK32" s="14"/>
    </row>
    <row r="33" spans="1:37" s="18" customFormat="1" ht="218.25" customHeight="1" x14ac:dyDescent="0.25">
      <c r="A33" s="17">
        <v>9</v>
      </c>
      <c r="B33" s="4">
        <v>3307</v>
      </c>
      <c r="C33" s="67" t="s">
        <v>108</v>
      </c>
      <c r="D33" s="48" t="s">
        <v>105</v>
      </c>
      <c r="E33" s="48" t="s">
        <v>107</v>
      </c>
      <c r="F33" s="48" t="s">
        <v>84</v>
      </c>
      <c r="G33" s="47" t="s">
        <v>91</v>
      </c>
      <c r="H33" s="62">
        <v>0</v>
      </c>
      <c r="I33" s="94" t="s">
        <v>194</v>
      </c>
      <c r="J33" s="49">
        <v>1070</v>
      </c>
      <c r="K33" s="54" t="s">
        <v>230</v>
      </c>
      <c r="L33" s="49">
        <v>0</v>
      </c>
      <c r="M33" s="50">
        <v>215.35391999999999</v>
      </c>
      <c r="N33" s="49">
        <v>381.35590000000002</v>
      </c>
      <c r="O33" s="79">
        <f t="shared" si="0"/>
        <v>166.00198000000003</v>
      </c>
      <c r="P33" s="47" t="s">
        <v>167</v>
      </c>
      <c r="Q33" s="64">
        <v>43928</v>
      </c>
      <c r="R33" s="65">
        <v>43928</v>
      </c>
      <c r="S33" s="64">
        <v>43976</v>
      </c>
      <c r="T33" s="65">
        <v>43985</v>
      </c>
      <c r="U33" s="68">
        <v>1070</v>
      </c>
      <c r="V33" s="47" t="s">
        <v>95</v>
      </c>
      <c r="W33" s="67" t="s">
        <v>241</v>
      </c>
      <c r="X33" s="83"/>
      <c r="Y33" s="84" t="s">
        <v>233</v>
      </c>
      <c r="Z33" s="49">
        <v>1220.3390099999999</v>
      </c>
      <c r="AA33" s="50">
        <v>1332</v>
      </c>
      <c r="AB33" s="85" t="s">
        <v>231</v>
      </c>
      <c r="AC33" s="58">
        <v>915.25428999999997</v>
      </c>
      <c r="AD33" s="49">
        <v>0.67500000000000004</v>
      </c>
      <c r="AE33" s="50">
        <v>1070</v>
      </c>
      <c r="AF33" s="47" t="s">
        <v>320</v>
      </c>
      <c r="AG33" s="48" t="s">
        <v>327</v>
      </c>
      <c r="AH33" s="65">
        <v>44032</v>
      </c>
      <c r="AI33" s="48" t="s">
        <v>251</v>
      </c>
      <c r="AJ33" s="95" t="s">
        <v>347</v>
      </c>
      <c r="AK33" s="86"/>
    </row>
    <row r="34" spans="1:37" s="18" customFormat="1" ht="76.5" x14ac:dyDescent="0.25">
      <c r="A34" s="17">
        <v>10</v>
      </c>
      <c r="B34" s="4">
        <v>3313</v>
      </c>
      <c r="C34" s="42" t="s">
        <v>109</v>
      </c>
      <c r="D34" s="73" t="s">
        <v>106</v>
      </c>
      <c r="E34" s="72" t="s">
        <v>110</v>
      </c>
      <c r="F34" s="119" t="s">
        <v>155</v>
      </c>
      <c r="G34" s="178" t="s">
        <v>156</v>
      </c>
      <c r="H34" s="62">
        <v>0</v>
      </c>
      <c r="I34" s="93" t="s">
        <v>195</v>
      </c>
      <c r="J34" s="49">
        <v>0</v>
      </c>
      <c r="K34" s="54" t="s">
        <v>95</v>
      </c>
      <c r="L34" s="49">
        <v>25.5</v>
      </c>
      <c r="M34" s="50">
        <v>758.25419999999997</v>
      </c>
      <c r="N34" s="49">
        <v>937.95504000000005</v>
      </c>
      <c r="O34" s="21">
        <f t="shared" si="0"/>
        <v>154.20084000000008</v>
      </c>
      <c r="P34" s="55"/>
      <c r="Q34" s="56"/>
      <c r="R34" s="55"/>
      <c r="S34" s="56"/>
      <c r="T34" s="55"/>
      <c r="U34" s="56"/>
      <c r="V34" s="55"/>
      <c r="W34" s="191" t="s">
        <v>238</v>
      </c>
      <c r="X34" s="193" t="s">
        <v>100</v>
      </c>
      <c r="Y34" s="191" t="s">
        <v>218</v>
      </c>
      <c r="Z34" s="49">
        <v>482.52557000000002</v>
      </c>
      <c r="AA34" s="50">
        <v>482.52557000000002</v>
      </c>
      <c r="AB34" s="23" t="s">
        <v>231</v>
      </c>
      <c r="AC34" s="9">
        <v>827.18656999999996</v>
      </c>
      <c r="AD34" s="4"/>
      <c r="AE34" s="66">
        <v>896.11877000000004</v>
      </c>
      <c r="AF34" s="47" t="s">
        <v>244</v>
      </c>
      <c r="AG34" s="48" t="s">
        <v>245</v>
      </c>
      <c r="AH34" s="65">
        <v>43957</v>
      </c>
      <c r="AI34" s="48" t="s">
        <v>93</v>
      </c>
      <c r="AJ34" s="193" t="s">
        <v>243</v>
      </c>
      <c r="AK34" s="14"/>
    </row>
    <row r="35" spans="1:37" s="18" customFormat="1" ht="76.5" x14ac:dyDescent="0.25">
      <c r="A35" s="17">
        <v>11</v>
      </c>
      <c r="B35" s="4">
        <v>3303</v>
      </c>
      <c r="C35" s="42" t="s">
        <v>116</v>
      </c>
      <c r="D35" s="73" t="s">
        <v>106</v>
      </c>
      <c r="E35" s="72" t="s">
        <v>110</v>
      </c>
      <c r="F35" s="120"/>
      <c r="G35" s="179"/>
      <c r="H35" s="97">
        <v>0</v>
      </c>
      <c r="I35" s="93" t="s">
        <v>196</v>
      </c>
      <c r="J35" s="49">
        <v>0</v>
      </c>
      <c r="K35" s="54" t="s">
        <v>95</v>
      </c>
      <c r="L35" s="49">
        <v>24.950759999999999</v>
      </c>
      <c r="M35" s="50">
        <v>712.64203999999995</v>
      </c>
      <c r="N35" s="49">
        <v>881.35044000000005</v>
      </c>
      <c r="O35" s="21">
        <f t="shared" si="0"/>
        <v>143.75764000000015</v>
      </c>
      <c r="P35" s="55"/>
      <c r="Q35" s="56"/>
      <c r="R35" s="55"/>
      <c r="S35" s="56"/>
      <c r="T35" s="55"/>
      <c r="U35" s="56"/>
      <c r="V35" s="55"/>
      <c r="W35" s="201"/>
      <c r="X35" s="205"/>
      <c r="Y35" s="201"/>
      <c r="Z35" s="49">
        <v>3951.9243000000001</v>
      </c>
      <c r="AA35" s="50">
        <v>3951.9243000000001</v>
      </c>
      <c r="AB35" s="23" t="s">
        <v>231</v>
      </c>
      <c r="AC35" s="58">
        <v>4275.8525</v>
      </c>
      <c r="AD35" s="4"/>
      <c r="AE35" s="66">
        <v>4340.63814</v>
      </c>
      <c r="AF35" s="47" t="s">
        <v>244</v>
      </c>
      <c r="AG35" s="48" t="s">
        <v>245</v>
      </c>
      <c r="AH35" s="65">
        <v>43957</v>
      </c>
      <c r="AI35" s="48" t="s">
        <v>93</v>
      </c>
      <c r="AJ35" s="205"/>
      <c r="AK35" s="14"/>
    </row>
    <row r="36" spans="1:37" s="18" customFormat="1" ht="76.5" x14ac:dyDescent="0.25">
      <c r="A36" s="17">
        <v>12</v>
      </c>
      <c r="B36" s="4">
        <v>3304</v>
      </c>
      <c r="C36" s="42" t="s">
        <v>117</v>
      </c>
      <c r="D36" s="73" t="s">
        <v>106</v>
      </c>
      <c r="E36" s="72" t="s">
        <v>110</v>
      </c>
      <c r="F36" s="120"/>
      <c r="G36" s="179"/>
      <c r="H36" s="62">
        <v>0</v>
      </c>
      <c r="I36" s="93" t="s">
        <v>197</v>
      </c>
      <c r="J36" s="49">
        <v>0</v>
      </c>
      <c r="K36" s="54" t="s">
        <v>95</v>
      </c>
      <c r="L36" s="49">
        <v>23.8</v>
      </c>
      <c r="M36" s="50">
        <v>777.42768000000001</v>
      </c>
      <c r="N36" s="49">
        <v>881.35044000000005</v>
      </c>
      <c r="O36" s="21">
        <f t="shared" si="0"/>
        <v>80.122760000000085</v>
      </c>
      <c r="P36" s="55"/>
      <c r="Q36" s="56"/>
      <c r="R36" s="55"/>
      <c r="S36" s="56"/>
      <c r="T36" s="55"/>
      <c r="U36" s="56"/>
      <c r="V36" s="55"/>
      <c r="W36" s="201"/>
      <c r="X36" s="205"/>
      <c r="Y36" s="201"/>
      <c r="Z36" s="49">
        <v>2720.9971399999999</v>
      </c>
      <c r="AA36" s="50">
        <v>2720.9971399999999</v>
      </c>
      <c r="AB36" s="23" t="s">
        <v>231</v>
      </c>
      <c r="AC36" s="9">
        <v>3044.9253399999998</v>
      </c>
      <c r="AD36" s="4"/>
      <c r="AE36" s="66">
        <v>3109.7109799999998</v>
      </c>
      <c r="AF36" s="47" t="s">
        <v>244</v>
      </c>
      <c r="AG36" s="48" t="s">
        <v>245</v>
      </c>
      <c r="AH36" s="65">
        <v>43957</v>
      </c>
      <c r="AI36" s="48" t="s">
        <v>93</v>
      </c>
      <c r="AJ36" s="205"/>
      <c r="AK36" s="14"/>
    </row>
    <row r="37" spans="1:37" s="18" customFormat="1" ht="76.5" x14ac:dyDescent="0.25">
      <c r="A37" s="17">
        <v>13</v>
      </c>
      <c r="B37" s="4">
        <v>3308</v>
      </c>
      <c r="C37" s="42" t="s">
        <v>118</v>
      </c>
      <c r="D37" s="73" t="s">
        <v>105</v>
      </c>
      <c r="E37" s="72" t="s">
        <v>110</v>
      </c>
      <c r="F37" s="120"/>
      <c r="G37" s="179"/>
      <c r="H37" s="97">
        <v>0</v>
      </c>
      <c r="I37" s="93" t="s">
        <v>198</v>
      </c>
      <c r="J37" s="49">
        <v>0</v>
      </c>
      <c r="K37" s="54" t="s">
        <v>95</v>
      </c>
      <c r="L37" s="49">
        <v>7.7</v>
      </c>
      <c r="M37" s="50">
        <v>307.72883999999999</v>
      </c>
      <c r="N37" s="49">
        <v>346.97172</v>
      </c>
      <c r="O37" s="21">
        <f t="shared" si="0"/>
        <v>31.542880000000025</v>
      </c>
      <c r="P37" s="55"/>
      <c r="Q37" s="56"/>
      <c r="R37" s="55"/>
      <c r="S37" s="56"/>
      <c r="T37" s="55"/>
      <c r="U37" s="56"/>
      <c r="V37" s="55"/>
      <c r="W37" s="201"/>
      <c r="X37" s="205"/>
      <c r="Y37" s="201"/>
      <c r="Z37" s="49">
        <v>179.50837999999999</v>
      </c>
      <c r="AA37" s="50">
        <v>179.50837999999999</v>
      </c>
      <c r="AB37" s="23" t="s">
        <v>231</v>
      </c>
      <c r="AC37" s="58">
        <v>307.72872999999998</v>
      </c>
      <c r="AD37" s="4"/>
      <c r="AE37" s="66">
        <v>333.37279999999998</v>
      </c>
      <c r="AF37" s="47" t="s">
        <v>244</v>
      </c>
      <c r="AG37" s="48" t="s">
        <v>245</v>
      </c>
      <c r="AH37" s="65">
        <v>43957</v>
      </c>
      <c r="AI37" s="48" t="s">
        <v>93</v>
      </c>
      <c r="AJ37" s="205"/>
      <c r="AK37" s="14"/>
    </row>
    <row r="38" spans="1:37" s="18" customFormat="1" ht="76.5" x14ac:dyDescent="0.25">
      <c r="A38" s="17">
        <v>14</v>
      </c>
      <c r="B38" s="4">
        <v>3309</v>
      </c>
      <c r="C38" s="42" t="s">
        <v>119</v>
      </c>
      <c r="D38" s="73" t="s">
        <v>105</v>
      </c>
      <c r="E38" s="72" t="s">
        <v>110</v>
      </c>
      <c r="F38" s="120"/>
      <c r="G38" s="179"/>
      <c r="H38" s="97">
        <v>0</v>
      </c>
      <c r="I38" s="93" t="s">
        <v>199</v>
      </c>
      <c r="J38" s="49">
        <v>0</v>
      </c>
      <c r="K38" s="54" t="s">
        <v>95</v>
      </c>
      <c r="L38" s="49">
        <v>7.7</v>
      </c>
      <c r="M38" s="50">
        <v>307.72883999999999</v>
      </c>
      <c r="N38" s="49">
        <v>346.97172</v>
      </c>
      <c r="O38" s="21">
        <f t="shared" si="0"/>
        <v>31.542880000000025</v>
      </c>
      <c r="P38" s="55"/>
      <c r="Q38" s="56"/>
      <c r="R38" s="55"/>
      <c r="S38" s="56"/>
      <c r="T38" s="55"/>
      <c r="U38" s="56"/>
      <c r="V38" s="55"/>
      <c r="W38" s="201"/>
      <c r="X38" s="205"/>
      <c r="Y38" s="201"/>
      <c r="Z38" s="49">
        <v>179.50837999999999</v>
      </c>
      <c r="AA38" s="50">
        <v>179.50837999999999</v>
      </c>
      <c r="AB38" s="23" t="s">
        <v>231</v>
      </c>
      <c r="AC38" s="58">
        <v>307.72872999999998</v>
      </c>
      <c r="AD38" s="4"/>
      <c r="AE38" s="66">
        <v>333.37279999999998</v>
      </c>
      <c r="AF38" s="47" t="s">
        <v>244</v>
      </c>
      <c r="AG38" s="48" t="s">
        <v>245</v>
      </c>
      <c r="AH38" s="65">
        <v>43957</v>
      </c>
      <c r="AI38" s="48" t="s">
        <v>93</v>
      </c>
      <c r="AJ38" s="205"/>
      <c r="AK38" s="14"/>
    </row>
    <row r="39" spans="1:37" s="18" customFormat="1" ht="76.5" x14ac:dyDescent="0.25">
      <c r="A39" s="17">
        <v>15</v>
      </c>
      <c r="B39" s="4">
        <v>3310</v>
      </c>
      <c r="C39" s="42" t="s">
        <v>120</v>
      </c>
      <c r="D39" s="73" t="s">
        <v>105</v>
      </c>
      <c r="E39" s="72" t="s">
        <v>110</v>
      </c>
      <c r="F39" s="120"/>
      <c r="G39" s="179"/>
      <c r="H39" s="97">
        <v>0</v>
      </c>
      <c r="I39" s="93" t="s">
        <v>200</v>
      </c>
      <c r="J39" s="49">
        <v>0</v>
      </c>
      <c r="K39" s="54" t="s">
        <v>95</v>
      </c>
      <c r="L39" s="49">
        <v>7.7</v>
      </c>
      <c r="M39" s="50">
        <v>307.72883999999999</v>
      </c>
      <c r="N39" s="49">
        <v>346.97172</v>
      </c>
      <c r="O39" s="21">
        <f t="shared" si="0"/>
        <v>31.542880000000025</v>
      </c>
      <c r="P39" s="55"/>
      <c r="Q39" s="56"/>
      <c r="R39" s="55"/>
      <c r="S39" s="56"/>
      <c r="T39" s="55"/>
      <c r="U39" s="56"/>
      <c r="V39" s="55"/>
      <c r="W39" s="201"/>
      <c r="X39" s="205"/>
      <c r="Y39" s="201"/>
      <c r="Z39" s="49">
        <v>179.50837999999999</v>
      </c>
      <c r="AA39" s="50">
        <v>179.50837999999999</v>
      </c>
      <c r="AB39" s="23" t="s">
        <v>231</v>
      </c>
      <c r="AC39" s="58">
        <v>307.72872999999998</v>
      </c>
      <c r="AD39" s="4"/>
      <c r="AE39" s="66">
        <v>333.37279999999998</v>
      </c>
      <c r="AF39" s="47" t="s">
        <v>244</v>
      </c>
      <c r="AG39" s="48" t="s">
        <v>245</v>
      </c>
      <c r="AH39" s="65">
        <v>43957</v>
      </c>
      <c r="AI39" s="48" t="s">
        <v>93</v>
      </c>
      <c r="AJ39" s="205"/>
      <c r="AK39" s="14"/>
    </row>
    <row r="40" spans="1:37" s="18" customFormat="1" ht="76.5" x14ac:dyDescent="0.25">
      <c r="A40" s="17">
        <v>16</v>
      </c>
      <c r="B40" s="4">
        <v>3314</v>
      </c>
      <c r="C40" s="42" t="s">
        <v>121</v>
      </c>
      <c r="D40" s="73" t="s">
        <v>106</v>
      </c>
      <c r="E40" s="72" t="s">
        <v>110</v>
      </c>
      <c r="F40" s="120"/>
      <c r="G40" s="179"/>
      <c r="H40" s="97">
        <v>0</v>
      </c>
      <c r="I40" s="93" t="s">
        <v>201</v>
      </c>
      <c r="J40" s="49">
        <v>0</v>
      </c>
      <c r="K40" s="54" t="s">
        <v>95</v>
      </c>
      <c r="L40" s="49">
        <v>25.5</v>
      </c>
      <c r="M40" s="50">
        <v>500.69796000000002</v>
      </c>
      <c r="N40" s="49">
        <v>578.81772000000001</v>
      </c>
      <c r="O40" s="21">
        <f t="shared" si="0"/>
        <v>52.619759999999985</v>
      </c>
      <c r="P40" s="55"/>
      <c r="Q40" s="56"/>
      <c r="R40" s="55"/>
      <c r="S40" s="56"/>
      <c r="T40" s="55"/>
      <c r="U40" s="56"/>
      <c r="V40" s="55"/>
      <c r="W40" s="201"/>
      <c r="X40" s="205"/>
      <c r="Y40" s="201"/>
      <c r="Z40" s="49">
        <v>1752.4424799999999</v>
      </c>
      <c r="AA40" s="50">
        <v>1752.4424799999999</v>
      </c>
      <c r="AB40" s="23" t="s">
        <v>231</v>
      </c>
      <c r="AC40" s="58">
        <v>1961.06663</v>
      </c>
      <c r="AD40" s="4"/>
      <c r="AE40" s="66">
        <v>2002.7914599999999</v>
      </c>
      <c r="AF40" s="47" t="s">
        <v>244</v>
      </c>
      <c r="AG40" s="48" t="s">
        <v>245</v>
      </c>
      <c r="AH40" s="65">
        <v>43957</v>
      </c>
      <c r="AI40" s="48" t="s">
        <v>93</v>
      </c>
      <c r="AJ40" s="205"/>
      <c r="AK40" s="14"/>
    </row>
    <row r="41" spans="1:37" s="18" customFormat="1" ht="76.5" x14ac:dyDescent="0.25">
      <c r="A41" s="17">
        <v>17</v>
      </c>
      <c r="B41" s="4">
        <v>3315</v>
      </c>
      <c r="C41" s="42" t="s">
        <v>122</v>
      </c>
      <c r="D41" s="73" t="s">
        <v>105</v>
      </c>
      <c r="E41" s="72" t="s">
        <v>110</v>
      </c>
      <c r="F41" s="120"/>
      <c r="G41" s="179"/>
      <c r="H41" s="97">
        <v>0</v>
      </c>
      <c r="I41" s="93" t="s">
        <v>202</v>
      </c>
      <c r="J41" s="49">
        <v>0</v>
      </c>
      <c r="K41" s="54" t="s">
        <v>95</v>
      </c>
      <c r="L41" s="49">
        <v>25.5</v>
      </c>
      <c r="M41" s="50">
        <v>500.69796000000002</v>
      </c>
      <c r="N41" s="49">
        <v>578.81772000000001</v>
      </c>
      <c r="O41" s="21">
        <f t="shared" si="0"/>
        <v>52.619759999999985</v>
      </c>
      <c r="P41" s="55"/>
      <c r="Q41" s="56"/>
      <c r="R41" s="55"/>
      <c r="S41" s="56"/>
      <c r="T41" s="55"/>
      <c r="U41" s="56"/>
      <c r="V41" s="55"/>
      <c r="W41" s="201"/>
      <c r="X41" s="205"/>
      <c r="Y41" s="201"/>
      <c r="Z41" s="49">
        <v>1752.4424799999999</v>
      </c>
      <c r="AA41" s="50">
        <v>1752.4424799999999</v>
      </c>
      <c r="AB41" s="23" t="s">
        <v>231</v>
      </c>
      <c r="AC41" s="58">
        <v>1961.06663</v>
      </c>
      <c r="AD41" s="4"/>
      <c r="AE41" s="66">
        <v>2002.7914599999999</v>
      </c>
      <c r="AF41" s="47" t="s">
        <v>244</v>
      </c>
      <c r="AG41" s="48" t="s">
        <v>245</v>
      </c>
      <c r="AH41" s="65">
        <v>43957</v>
      </c>
      <c r="AI41" s="48" t="s">
        <v>93</v>
      </c>
      <c r="AJ41" s="205"/>
      <c r="AK41" s="14"/>
    </row>
    <row r="42" spans="1:37" s="18" customFormat="1" ht="76.5" x14ac:dyDescent="0.25">
      <c r="A42" s="17">
        <v>18</v>
      </c>
      <c r="B42" s="4">
        <v>3297</v>
      </c>
      <c r="C42" s="42" t="s">
        <v>123</v>
      </c>
      <c r="D42" s="73" t="s">
        <v>126</v>
      </c>
      <c r="E42" s="72" t="s">
        <v>110</v>
      </c>
      <c r="F42" s="120"/>
      <c r="G42" s="179"/>
      <c r="H42" s="97">
        <v>0</v>
      </c>
      <c r="I42" s="93" t="s">
        <v>203</v>
      </c>
      <c r="J42" s="49">
        <v>0</v>
      </c>
      <c r="K42" s="54" t="s">
        <v>95</v>
      </c>
      <c r="L42" s="49">
        <v>7.75</v>
      </c>
      <c r="M42" s="50">
        <v>777.66696000000002</v>
      </c>
      <c r="N42" s="49">
        <v>863.95860000000005</v>
      </c>
      <c r="O42" s="21">
        <f t="shared" si="0"/>
        <v>78.541640000000029</v>
      </c>
      <c r="P42" s="55"/>
      <c r="Q42" s="56"/>
      <c r="R42" s="55"/>
      <c r="S42" s="56"/>
      <c r="T42" s="55"/>
      <c r="U42" s="56"/>
      <c r="V42" s="55"/>
      <c r="W42" s="201"/>
      <c r="X42" s="205"/>
      <c r="Y42" s="201"/>
      <c r="Z42" s="49">
        <v>2721.83464</v>
      </c>
      <c r="AA42" s="50">
        <v>2721.83464</v>
      </c>
      <c r="AB42" s="23" t="s">
        <v>231</v>
      </c>
      <c r="AC42" s="58">
        <v>3045.8625400000001</v>
      </c>
      <c r="AD42" s="4"/>
      <c r="AE42" s="66">
        <v>3110.6681199999998</v>
      </c>
      <c r="AF42" s="47" t="s">
        <v>244</v>
      </c>
      <c r="AG42" s="48" t="s">
        <v>245</v>
      </c>
      <c r="AH42" s="65">
        <v>43957</v>
      </c>
      <c r="AI42" s="48" t="s">
        <v>93</v>
      </c>
      <c r="AJ42" s="205"/>
      <c r="AK42" s="14"/>
    </row>
    <row r="43" spans="1:37" s="18" customFormat="1" ht="76.5" x14ac:dyDescent="0.25">
      <c r="A43" s="17">
        <v>19</v>
      </c>
      <c r="B43" s="4">
        <v>3298</v>
      </c>
      <c r="C43" s="42" t="s">
        <v>124</v>
      </c>
      <c r="D43" s="73" t="s">
        <v>126</v>
      </c>
      <c r="E43" s="72" t="s">
        <v>110</v>
      </c>
      <c r="F43" s="120"/>
      <c r="G43" s="179"/>
      <c r="H43" s="97">
        <v>0</v>
      </c>
      <c r="I43" s="93" t="s">
        <v>204</v>
      </c>
      <c r="J43" s="49">
        <v>0</v>
      </c>
      <c r="K43" s="54" t="s">
        <v>95</v>
      </c>
      <c r="L43" s="49">
        <v>7.75</v>
      </c>
      <c r="M43" s="50">
        <v>777.66696000000002</v>
      </c>
      <c r="N43" s="49">
        <v>863.95860000000005</v>
      </c>
      <c r="O43" s="21">
        <f t="shared" si="0"/>
        <v>78.541640000000029</v>
      </c>
      <c r="P43" s="55"/>
      <c r="Q43" s="56"/>
      <c r="R43" s="55"/>
      <c r="S43" s="56"/>
      <c r="T43" s="55"/>
      <c r="U43" s="56"/>
      <c r="V43" s="55"/>
      <c r="W43" s="201"/>
      <c r="X43" s="205"/>
      <c r="Y43" s="201"/>
      <c r="Z43" s="49">
        <v>2721.83464</v>
      </c>
      <c r="AA43" s="50">
        <v>2721.83464</v>
      </c>
      <c r="AB43" s="23" t="s">
        <v>231</v>
      </c>
      <c r="AC43" s="58">
        <v>3045.8625400000001</v>
      </c>
      <c r="AD43" s="4"/>
      <c r="AE43" s="66">
        <v>3110.6681199999998</v>
      </c>
      <c r="AF43" s="47" t="s">
        <v>244</v>
      </c>
      <c r="AG43" s="48" t="s">
        <v>245</v>
      </c>
      <c r="AH43" s="65">
        <v>43957</v>
      </c>
      <c r="AI43" s="48" t="s">
        <v>93</v>
      </c>
      <c r="AJ43" s="205"/>
      <c r="AK43" s="14"/>
    </row>
    <row r="44" spans="1:37" s="18" customFormat="1" ht="76.5" x14ac:dyDescent="0.25">
      <c r="A44" s="17">
        <v>20</v>
      </c>
      <c r="B44" s="4">
        <v>3305</v>
      </c>
      <c r="C44" s="42" t="s">
        <v>125</v>
      </c>
      <c r="D44" s="73" t="s">
        <v>106</v>
      </c>
      <c r="E44" s="72" t="s">
        <v>110</v>
      </c>
      <c r="F44" s="120"/>
      <c r="G44" s="179"/>
      <c r="H44" s="97">
        <v>0</v>
      </c>
      <c r="I44" s="93" t="s">
        <v>205</v>
      </c>
      <c r="J44" s="49">
        <v>0</v>
      </c>
      <c r="K44" s="54" t="s">
        <v>95</v>
      </c>
      <c r="L44" s="49">
        <v>25.5</v>
      </c>
      <c r="M44" s="50">
        <v>949.68047999999999</v>
      </c>
      <c r="N44" s="49">
        <v>1072.69848</v>
      </c>
      <c r="O44" s="21">
        <f t="shared" si="0"/>
        <v>97.518000000000029</v>
      </c>
      <c r="P44" s="55"/>
      <c r="Q44" s="56"/>
      <c r="R44" s="55"/>
      <c r="S44" s="56"/>
      <c r="T44" s="55"/>
      <c r="U44" s="56"/>
      <c r="V44" s="55"/>
      <c r="W44" s="201"/>
      <c r="X44" s="205"/>
      <c r="Y44" s="201"/>
      <c r="Z44" s="49">
        <v>1424.5206499999999</v>
      </c>
      <c r="AA44" s="50">
        <v>1424.5206499999999</v>
      </c>
      <c r="AB44" s="23" t="s">
        <v>231</v>
      </c>
      <c r="AC44" s="58">
        <v>1820.2208499999999</v>
      </c>
      <c r="AD44" s="4"/>
      <c r="AE44" s="66">
        <v>1899.3608899999999</v>
      </c>
      <c r="AF44" s="47" t="s">
        <v>244</v>
      </c>
      <c r="AG44" s="48" t="s">
        <v>245</v>
      </c>
      <c r="AH44" s="65">
        <v>43957</v>
      </c>
      <c r="AI44" s="48" t="s">
        <v>93</v>
      </c>
      <c r="AJ44" s="205"/>
      <c r="AK44" s="14"/>
    </row>
    <row r="45" spans="1:37" s="18" customFormat="1" ht="76.5" x14ac:dyDescent="0.25">
      <c r="A45" s="17">
        <v>21</v>
      </c>
      <c r="B45" s="4">
        <v>3306</v>
      </c>
      <c r="C45" s="42" t="s">
        <v>127</v>
      </c>
      <c r="D45" s="73" t="s">
        <v>106</v>
      </c>
      <c r="E45" s="72" t="s">
        <v>110</v>
      </c>
      <c r="F45" s="120"/>
      <c r="G45" s="179"/>
      <c r="H45" s="97">
        <v>0</v>
      </c>
      <c r="I45" s="93" t="s">
        <v>206</v>
      </c>
      <c r="J45" s="49">
        <v>0</v>
      </c>
      <c r="K45" s="54" t="s">
        <v>95</v>
      </c>
      <c r="L45" s="49">
        <v>27.231999999999999</v>
      </c>
      <c r="M45" s="50">
        <v>949.68047999999999</v>
      </c>
      <c r="N45" s="49">
        <v>1072.69848</v>
      </c>
      <c r="O45" s="21">
        <f t="shared" si="0"/>
        <v>95.786000000000058</v>
      </c>
      <c r="P45" s="55"/>
      <c r="Q45" s="56"/>
      <c r="R45" s="55"/>
      <c r="S45" s="56"/>
      <c r="T45" s="55"/>
      <c r="U45" s="56"/>
      <c r="V45" s="55"/>
      <c r="W45" s="201"/>
      <c r="X45" s="205"/>
      <c r="Y45" s="201"/>
      <c r="Z45" s="49">
        <v>2928.1814100000001</v>
      </c>
      <c r="AA45" s="50">
        <v>2928.1814100000001</v>
      </c>
      <c r="AB45" s="23" t="s">
        <v>231</v>
      </c>
      <c r="AC45" s="58">
        <v>3323.8816099999999</v>
      </c>
      <c r="AD45" s="4"/>
      <c r="AE45" s="66">
        <v>3403.0216500000001</v>
      </c>
      <c r="AF45" s="47" t="s">
        <v>244</v>
      </c>
      <c r="AG45" s="48" t="s">
        <v>245</v>
      </c>
      <c r="AH45" s="65">
        <v>43957</v>
      </c>
      <c r="AI45" s="48" t="s">
        <v>93</v>
      </c>
      <c r="AJ45" s="205"/>
      <c r="AK45" s="14"/>
    </row>
    <row r="46" spans="1:37" s="18" customFormat="1" ht="76.5" x14ac:dyDescent="0.25">
      <c r="A46" s="17">
        <v>22</v>
      </c>
      <c r="B46" s="4">
        <v>3295</v>
      </c>
      <c r="C46" s="42" t="s">
        <v>128</v>
      </c>
      <c r="D46" s="73" t="s">
        <v>134</v>
      </c>
      <c r="E46" s="72" t="s">
        <v>110</v>
      </c>
      <c r="F46" s="120"/>
      <c r="G46" s="179"/>
      <c r="H46" s="97">
        <v>0</v>
      </c>
      <c r="I46" s="93" t="s">
        <v>171</v>
      </c>
      <c r="J46" s="49">
        <v>0</v>
      </c>
      <c r="K46" s="54" t="s">
        <v>95</v>
      </c>
      <c r="L46" s="49">
        <v>0.98399999999999999</v>
      </c>
      <c r="M46" s="50">
        <v>177.06876</v>
      </c>
      <c r="N46" s="49">
        <v>195.858</v>
      </c>
      <c r="O46" s="21">
        <f t="shared" si="0"/>
        <v>17.805239999999998</v>
      </c>
      <c r="P46" s="55"/>
      <c r="Q46" s="56"/>
      <c r="R46" s="55"/>
      <c r="S46" s="56"/>
      <c r="T46" s="55"/>
      <c r="U46" s="56"/>
      <c r="V46" s="55"/>
      <c r="W46" s="201"/>
      <c r="X46" s="205"/>
      <c r="Y46" s="201"/>
      <c r="Z46" s="49">
        <v>619.74090000000001</v>
      </c>
      <c r="AA46" s="50">
        <v>619.74090000000001</v>
      </c>
      <c r="AB46" s="23" t="s">
        <v>231</v>
      </c>
      <c r="AC46" s="58">
        <v>693.51954999999998</v>
      </c>
      <c r="AD46" s="4"/>
      <c r="AE46" s="66">
        <v>708.27527999999995</v>
      </c>
      <c r="AF46" s="47" t="s">
        <v>244</v>
      </c>
      <c r="AG46" s="48" t="s">
        <v>245</v>
      </c>
      <c r="AH46" s="65">
        <v>43957</v>
      </c>
      <c r="AI46" s="48" t="s">
        <v>93</v>
      </c>
      <c r="AJ46" s="205"/>
      <c r="AK46" s="14"/>
    </row>
    <row r="47" spans="1:37" s="18" customFormat="1" ht="76.5" x14ac:dyDescent="0.25">
      <c r="A47" s="17">
        <v>23</v>
      </c>
      <c r="B47" s="4">
        <v>3296</v>
      </c>
      <c r="C47" s="42" t="s">
        <v>129</v>
      </c>
      <c r="D47" s="73" t="s">
        <v>134</v>
      </c>
      <c r="E47" s="72" t="s">
        <v>110</v>
      </c>
      <c r="F47" s="120"/>
      <c r="G47" s="179"/>
      <c r="H47" s="97">
        <v>0</v>
      </c>
      <c r="I47" s="93" t="s">
        <v>172</v>
      </c>
      <c r="J47" s="49">
        <v>0</v>
      </c>
      <c r="K47" s="54" t="s">
        <v>95</v>
      </c>
      <c r="L47" s="49">
        <v>0.98399999999999999</v>
      </c>
      <c r="M47" s="50">
        <v>177.06876</v>
      </c>
      <c r="N47" s="49">
        <v>195.858</v>
      </c>
      <c r="O47" s="21">
        <f t="shared" si="0"/>
        <v>17.805239999999998</v>
      </c>
      <c r="P47" s="55"/>
      <c r="Q47" s="56"/>
      <c r="R47" s="55"/>
      <c r="S47" s="56"/>
      <c r="T47" s="55"/>
      <c r="U47" s="56"/>
      <c r="V47" s="55"/>
      <c r="W47" s="201"/>
      <c r="X47" s="205"/>
      <c r="Y47" s="201"/>
      <c r="Z47" s="49">
        <v>619.74090000000001</v>
      </c>
      <c r="AA47" s="50">
        <v>619.74090000000001</v>
      </c>
      <c r="AB47" s="23" t="s">
        <v>231</v>
      </c>
      <c r="AC47" s="58">
        <v>693.51954999999998</v>
      </c>
      <c r="AD47" s="4"/>
      <c r="AE47" s="66">
        <v>708.27527999999995</v>
      </c>
      <c r="AF47" s="47" t="s">
        <v>244</v>
      </c>
      <c r="AG47" s="48" t="s">
        <v>245</v>
      </c>
      <c r="AH47" s="65">
        <v>43957</v>
      </c>
      <c r="AI47" s="48" t="s">
        <v>93</v>
      </c>
      <c r="AJ47" s="205"/>
      <c r="AK47" s="14"/>
    </row>
    <row r="48" spans="1:37" s="18" customFormat="1" ht="76.5" x14ac:dyDescent="0.25">
      <c r="A48" s="17">
        <v>24</v>
      </c>
      <c r="B48" s="4">
        <v>3299</v>
      </c>
      <c r="C48" s="42" t="s">
        <v>130</v>
      </c>
      <c r="D48" s="73" t="s">
        <v>135</v>
      </c>
      <c r="E48" s="72" t="s">
        <v>110</v>
      </c>
      <c r="F48" s="120"/>
      <c r="G48" s="179"/>
      <c r="H48" s="97">
        <v>0</v>
      </c>
      <c r="I48" s="93" t="s">
        <v>173</v>
      </c>
      <c r="J48" s="49">
        <v>0</v>
      </c>
      <c r="K48" s="54" t="s">
        <v>95</v>
      </c>
      <c r="L48" s="49">
        <v>2.52</v>
      </c>
      <c r="M48" s="50">
        <v>959.28</v>
      </c>
      <c r="N48" s="49">
        <v>1057.98</v>
      </c>
      <c r="O48" s="21">
        <f t="shared" si="0"/>
        <v>96.180000000000064</v>
      </c>
      <c r="P48" s="55"/>
      <c r="Q48" s="56"/>
      <c r="R48" s="55"/>
      <c r="S48" s="56"/>
      <c r="T48" s="55"/>
      <c r="U48" s="56"/>
      <c r="V48" s="55"/>
      <c r="W48" s="201"/>
      <c r="X48" s="205"/>
      <c r="Y48" s="201"/>
      <c r="Z48" s="49">
        <v>559.58000000000004</v>
      </c>
      <c r="AA48" s="50">
        <v>559.58000000000004</v>
      </c>
      <c r="AB48" s="23" t="s">
        <v>231</v>
      </c>
      <c r="AC48" s="58">
        <v>959.28</v>
      </c>
      <c r="AD48" s="4"/>
      <c r="AE48" s="66">
        <v>1039.22</v>
      </c>
      <c r="AF48" s="47" t="s">
        <v>244</v>
      </c>
      <c r="AG48" s="48" t="s">
        <v>245</v>
      </c>
      <c r="AH48" s="65">
        <v>43957</v>
      </c>
      <c r="AI48" s="48" t="s">
        <v>93</v>
      </c>
      <c r="AJ48" s="205"/>
      <c r="AK48" s="14"/>
    </row>
    <row r="49" spans="1:37" s="18" customFormat="1" ht="76.5" x14ac:dyDescent="0.25">
      <c r="A49" s="17">
        <v>25</v>
      </c>
      <c r="B49" s="4">
        <v>3300</v>
      </c>
      <c r="C49" s="42" t="s">
        <v>131</v>
      </c>
      <c r="D49" s="73" t="s">
        <v>106</v>
      </c>
      <c r="E49" s="72" t="s">
        <v>110</v>
      </c>
      <c r="F49" s="120"/>
      <c r="G49" s="179"/>
      <c r="H49" s="97">
        <v>0</v>
      </c>
      <c r="I49" s="93" t="s">
        <v>174</v>
      </c>
      <c r="J49" s="49">
        <v>0</v>
      </c>
      <c r="K49" s="54" t="s">
        <v>95</v>
      </c>
      <c r="L49" s="49">
        <v>4.76</v>
      </c>
      <c r="M49" s="50">
        <v>371.16</v>
      </c>
      <c r="N49" s="49">
        <v>413.51208000000003</v>
      </c>
      <c r="O49" s="21">
        <f t="shared" si="0"/>
        <v>37.59208000000001</v>
      </c>
      <c r="P49" s="55"/>
      <c r="Q49" s="56"/>
      <c r="R49" s="55"/>
      <c r="S49" s="56"/>
      <c r="T49" s="55"/>
      <c r="U49" s="56"/>
      <c r="V49" s="55"/>
      <c r="W49" s="201"/>
      <c r="X49" s="205"/>
      <c r="Y49" s="201"/>
      <c r="Z49" s="49">
        <v>216.51</v>
      </c>
      <c r="AA49" s="50">
        <v>216.51</v>
      </c>
      <c r="AB49" s="23" t="s">
        <v>231</v>
      </c>
      <c r="AC49" s="58">
        <v>371.16</v>
      </c>
      <c r="AD49" s="4"/>
      <c r="AE49" s="66">
        <v>402.09</v>
      </c>
      <c r="AF49" s="47" t="s">
        <v>244</v>
      </c>
      <c r="AG49" s="48" t="s">
        <v>245</v>
      </c>
      <c r="AH49" s="65">
        <v>43957</v>
      </c>
      <c r="AI49" s="48" t="s">
        <v>93</v>
      </c>
      <c r="AJ49" s="205"/>
      <c r="AK49" s="14"/>
    </row>
    <row r="50" spans="1:37" s="18" customFormat="1" ht="76.5" x14ac:dyDescent="0.25">
      <c r="A50" s="17">
        <v>26</v>
      </c>
      <c r="B50" s="4">
        <v>3301</v>
      </c>
      <c r="C50" s="42" t="s">
        <v>132</v>
      </c>
      <c r="D50" s="73" t="s">
        <v>106</v>
      </c>
      <c r="E50" s="72" t="s">
        <v>110</v>
      </c>
      <c r="F50" s="120"/>
      <c r="G50" s="179"/>
      <c r="H50" s="97">
        <v>0</v>
      </c>
      <c r="I50" s="93" t="s">
        <v>175</v>
      </c>
      <c r="J50" s="49">
        <v>0</v>
      </c>
      <c r="K50" s="54" t="s">
        <v>95</v>
      </c>
      <c r="L50" s="49">
        <v>4.76</v>
      </c>
      <c r="M50" s="50">
        <v>371.16</v>
      </c>
      <c r="N50" s="49">
        <v>413.51208000000003</v>
      </c>
      <c r="O50" s="21">
        <f t="shared" si="0"/>
        <v>37.59208000000001</v>
      </c>
      <c r="P50" s="55"/>
      <c r="Q50" s="56"/>
      <c r="R50" s="55"/>
      <c r="S50" s="56"/>
      <c r="T50" s="55"/>
      <c r="U50" s="56"/>
      <c r="V50" s="55"/>
      <c r="W50" s="201"/>
      <c r="X50" s="205"/>
      <c r="Y50" s="201"/>
      <c r="Z50" s="49">
        <v>216.51</v>
      </c>
      <c r="AA50" s="50">
        <v>216.51</v>
      </c>
      <c r="AB50" s="23" t="s">
        <v>231</v>
      </c>
      <c r="AC50" s="58">
        <v>371.16</v>
      </c>
      <c r="AD50" s="4"/>
      <c r="AE50" s="66">
        <v>402.09</v>
      </c>
      <c r="AF50" s="47" t="s">
        <v>244</v>
      </c>
      <c r="AG50" s="48" t="s">
        <v>245</v>
      </c>
      <c r="AH50" s="65">
        <v>43957</v>
      </c>
      <c r="AI50" s="48" t="s">
        <v>93</v>
      </c>
      <c r="AJ50" s="205"/>
      <c r="AK50" s="14"/>
    </row>
    <row r="51" spans="1:37" s="18" customFormat="1" ht="76.5" x14ac:dyDescent="0.25">
      <c r="A51" s="17">
        <v>27</v>
      </c>
      <c r="B51" s="4">
        <v>3302</v>
      </c>
      <c r="C51" s="42" t="s">
        <v>133</v>
      </c>
      <c r="D51" s="73" t="s">
        <v>106</v>
      </c>
      <c r="E51" s="72" t="s">
        <v>110</v>
      </c>
      <c r="F51" s="121"/>
      <c r="G51" s="180"/>
      <c r="H51" s="97">
        <v>0</v>
      </c>
      <c r="I51" s="93" t="s">
        <v>176</v>
      </c>
      <c r="J51" s="49">
        <v>0</v>
      </c>
      <c r="K51" s="54" t="s">
        <v>95</v>
      </c>
      <c r="L51" s="49">
        <v>5.97133</v>
      </c>
      <c r="M51" s="50">
        <v>953.26775999999995</v>
      </c>
      <c r="N51" s="49">
        <v>1053.8306399999999</v>
      </c>
      <c r="O51" s="21">
        <f t="shared" si="0"/>
        <v>94.59154999999987</v>
      </c>
      <c r="P51" s="55"/>
      <c r="Q51" s="56"/>
      <c r="R51" s="55"/>
      <c r="S51" s="56"/>
      <c r="T51" s="55"/>
      <c r="U51" s="56"/>
      <c r="V51" s="55"/>
      <c r="W51" s="192"/>
      <c r="X51" s="194"/>
      <c r="Y51" s="192"/>
      <c r="Z51" s="49">
        <v>2065.41363</v>
      </c>
      <c r="AA51" s="50">
        <v>2065.41363</v>
      </c>
      <c r="AB51" s="23" t="s">
        <v>231</v>
      </c>
      <c r="AC51" s="58">
        <v>2462.60853</v>
      </c>
      <c r="AD51" s="4"/>
      <c r="AE51" s="66">
        <v>2542.0475099999999</v>
      </c>
      <c r="AF51" s="47" t="s">
        <v>244</v>
      </c>
      <c r="AG51" s="48" t="s">
        <v>245</v>
      </c>
      <c r="AH51" s="65">
        <v>43957</v>
      </c>
      <c r="AI51" s="48" t="s">
        <v>93</v>
      </c>
      <c r="AJ51" s="194"/>
      <c r="AK51" s="14"/>
    </row>
    <row r="52" spans="1:37" s="18" customFormat="1" ht="128.25" customHeight="1" x14ac:dyDescent="0.25">
      <c r="A52" s="110">
        <v>28</v>
      </c>
      <c r="B52" s="4"/>
      <c r="C52" s="164" t="s">
        <v>136</v>
      </c>
      <c r="D52" s="119" t="s">
        <v>103</v>
      </c>
      <c r="E52" s="119" t="s">
        <v>83</v>
      </c>
      <c r="F52" s="101" t="s">
        <v>84</v>
      </c>
      <c r="G52" s="178" t="s">
        <v>91</v>
      </c>
      <c r="H52" s="187">
        <v>0</v>
      </c>
      <c r="I52" s="161" t="s">
        <v>177</v>
      </c>
      <c r="J52" s="158">
        <v>1700</v>
      </c>
      <c r="K52" s="189" t="s">
        <v>230</v>
      </c>
      <c r="L52" s="158">
        <v>38.814399999999999</v>
      </c>
      <c r="M52" s="176">
        <v>299.10242</v>
      </c>
      <c r="N52" s="158">
        <v>0</v>
      </c>
      <c r="O52" s="131">
        <f>N52-L52-M52</f>
        <v>-337.91681999999997</v>
      </c>
      <c r="P52" s="47" t="s">
        <v>167</v>
      </c>
      <c r="Q52" s="48" t="s">
        <v>304</v>
      </c>
      <c r="R52" s="65">
        <v>43929</v>
      </c>
      <c r="S52" s="64">
        <v>43977</v>
      </c>
      <c r="T52" s="65">
        <v>43986</v>
      </c>
      <c r="U52" s="66">
        <v>1700</v>
      </c>
      <c r="V52" s="47" t="s">
        <v>95</v>
      </c>
      <c r="W52" s="191" t="s">
        <v>269</v>
      </c>
      <c r="X52" s="134"/>
      <c r="Y52" s="140" t="s">
        <v>233</v>
      </c>
      <c r="Z52" s="158">
        <v>0</v>
      </c>
      <c r="AA52" s="176">
        <v>2083.3333299999999</v>
      </c>
      <c r="AB52" s="101" t="s">
        <v>231</v>
      </c>
      <c r="AC52" s="187">
        <v>0</v>
      </c>
      <c r="AD52" s="206">
        <f>0.75+0.25+0.25</f>
        <v>1.25</v>
      </c>
      <c r="AE52" s="176">
        <v>1912.5</v>
      </c>
      <c r="AF52" s="178" t="s">
        <v>320</v>
      </c>
      <c r="AG52" s="104" t="s">
        <v>366</v>
      </c>
      <c r="AH52" s="173">
        <v>44144</v>
      </c>
      <c r="AI52" s="104" t="s">
        <v>251</v>
      </c>
      <c r="AJ52" s="193" t="s">
        <v>365</v>
      </c>
      <c r="AK52" s="14"/>
    </row>
    <row r="53" spans="1:37" s="18" customFormat="1" ht="111.75" customHeight="1" x14ac:dyDescent="0.25">
      <c r="A53" s="111"/>
      <c r="B53" s="4"/>
      <c r="C53" s="165"/>
      <c r="D53" s="120"/>
      <c r="E53" s="120"/>
      <c r="F53" s="102"/>
      <c r="G53" s="179"/>
      <c r="H53" s="198"/>
      <c r="I53" s="162"/>
      <c r="J53" s="159"/>
      <c r="K53" s="199"/>
      <c r="L53" s="159"/>
      <c r="M53" s="200"/>
      <c r="N53" s="159"/>
      <c r="O53" s="132"/>
      <c r="P53" s="47" t="s">
        <v>283</v>
      </c>
      <c r="Q53" s="48" t="s">
        <v>305</v>
      </c>
      <c r="R53" s="65">
        <v>43986</v>
      </c>
      <c r="S53" s="64">
        <v>44028</v>
      </c>
      <c r="T53" s="65">
        <v>44036</v>
      </c>
      <c r="U53" s="66">
        <v>1530</v>
      </c>
      <c r="V53" s="47" t="s">
        <v>95</v>
      </c>
      <c r="W53" s="201"/>
      <c r="X53" s="135"/>
      <c r="Y53" s="141"/>
      <c r="Z53" s="159"/>
      <c r="AA53" s="200"/>
      <c r="AB53" s="102"/>
      <c r="AC53" s="198"/>
      <c r="AD53" s="207"/>
      <c r="AE53" s="200"/>
      <c r="AF53" s="179"/>
      <c r="AG53" s="105"/>
      <c r="AH53" s="174"/>
      <c r="AI53" s="105"/>
      <c r="AJ53" s="205"/>
      <c r="AK53" s="14"/>
    </row>
    <row r="54" spans="1:37" s="18" customFormat="1" ht="130.5" customHeight="1" x14ac:dyDescent="0.25">
      <c r="A54" s="112"/>
      <c r="B54" s="4">
        <v>1185</v>
      </c>
      <c r="C54" s="166"/>
      <c r="D54" s="121"/>
      <c r="E54" s="121"/>
      <c r="F54" s="103"/>
      <c r="G54" s="180"/>
      <c r="H54" s="188"/>
      <c r="I54" s="163"/>
      <c r="J54" s="160"/>
      <c r="K54" s="190"/>
      <c r="L54" s="160"/>
      <c r="M54" s="177"/>
      <c r="N54" s="160"/>
      <c r="O54" s="133"/>
      <c r="P54" s="47" t="s">
        <v>306</v>
      </c>
      <c r="Q54" s="64">
        <v>44071</v>
      </c>
      <c r="R54" s="64">
        <v>44071</v>
      </c>
      <c r="S54" s="64">
        <v>44113</v>
      </c>
      <c r="T54" s="65">
        <v>44124</v>
      </c>
      <c r="U54" s="68">
        <v>1530</v>
      </c>
      <c r="V54" s="47" t="s">
        <v>95</v>
      </c>
      <c r="W54" s="192"/>
      <c r="X54" s="136"/>
      <c r="Y54" s="142"/>
      <c r="Z54" s="160"/>
      <c r="AA54" s="177"/>
      <c r="AB54" s="103"/>
      <c r="AC54" s="188"/>
      <c r="AD54" s="208"/>
      <c r="AE54" s="177"/>
      <c r="AF54" s="180"/>
      <c r="AG54" s="106"/>
      <c r="AH54" s="175"/>
      <c r="AI54" s="106"/>
      <c r="AJ54" s="194"/>
      <c r="AK54" s="14"/>
    </row>
    <row r="55" spans="1:37" s="18" customFormat="1" ht="213" customHeight="1" x14ac:dyDescent="0.25">
      <c r="A55" s="17">
        <v>29</v>
      </c>
      <c r="B55" s="4">
        <v>1902</v>
      </c>
      <c r="C55" s="42" t="s">
        <v>137</v>
      </c>
      <c r="D55" s="73" t="s">
        <v>140</v>
      </c>
      <c r="E55" s="73" t="s">
        <v>83</v>
      </c>
      <c r="F55" s="23" t="s">
        <v>84</v>
      </c>
      <c r="G55" s="47" t="s">
        <v>91</v>
      </c>
      <c r="H55" s="97">
        <v>0</v>
      </c>
      <c r="I55" s="93" t="s">
        <v>178</v>
      </c>
      <c r="J55" s="49">
        <v>1400</v>
      </c>
      <c r="K55" s="54" t="s">
        <v>230</v>
      </c>
      <c r="L55" s="49">
        <v>39.210160000000002</v>
      </c>
      <c r="M55" s="50">
        <v>355.95119999999997</v>
      </c>
      <c r="N55" s="49">
        <v>0</v>
      </c>
      <c r="O55" s="21">
        <f t="shared" si="0"/>
        <v>-395.16135999999995</v>
      </c>
      <c r="P55" s="47" t="s">
        <v>167</v>
      </c>
      <c r="Q55" s="64">
        <v>43929</v>
      </c>
      <c r="R55" s="65">
        <v>43929</v>
      </c>
      <c r="S55" s="64">
        <v>43977</v>
      </c>
      <c r="T55" s="65">
        <v>43986</v>
      </c>
      <c r="U55" s="66">
        <v>1400</v>
      </c>
      <c r="V55" s="47" t="s">
        <v>95</v>
      </c>
      <c r="W55" s="67" t="s">
        <v>270</v>
      </c>
      <c r="X55" s="45"/>
      <c r="Y55" s="45" t="s">
        <v>233</v>
      </c>
      <c r="Z55" s="49">
        <v>385.61399</v>
      </c>
      <c r="AA55" s="50">
        <v>1500</v>
      </c>
      <c r="AB55" s="23" t="s">
        <v>231</v>
      </c>
      <c r="AC55" s="58">
        <v>385.61399</v>
      </c>
      <c r="AD55" s="80">
        <v>0.75</v>
      </c>
      <c r="AE55" s="50">
        <v>1400</v>
      </c>
      <c r="AF55" s="47" t="s">
        <v>321</v>
      </c>
      <c r="AG55" s="48" t="s">
        <v>328</v>
      </c>
      <c r="AH55" s="65">
        <v>43979</v>
      </c>
      <c r="AI55" s="43" t="s">
        <v>93</v>
      </c>
      <c r="AJ55" s="78" t="s">
        <v>247</v>
      </c>
      <c r="AK55" s="14"/>
    </row>
    <row r="56" spans="1:37" s="18" customFormat="1" ht="66.75" customHeight="1" x14ac:dyDescent="0.25">
      <c r="A56" s="110">
        <v>30</v>
      </c>
      <c r="B56" s="4"/>
      <c r="C56" s="164" t="s">
        <v>138</v>
      </c>
      <c r="D56" s="119" t="s">
        <v>141</v>
      </c>
      <c r="E56" s="119" t="s">
        <v>83</v>
      </c>
      <c r="F56" s="101" t="s">
        <v>84</v>
      </c>
      <c r="G56" s="178" t="s">
        <v>91</v>
      </c>
      <c r="H56" s="187">
        <v>0</v>
      </c>
      <c r="I56" s="161" t="s">
        <v>179</v>
      </c>
      <c r="J56" s="158">
        <v>1000</v>
      </c>
      <c r="K56" s="189" t="s">
        <v>230</v>
      </c>
      <c r="L56" s="158">
        <v>52.084620000000001</v>
      </c>
      <c r="M56" s="176">
        <v>0</v>
      </c>
      <c r="N56" s="158">
        <v>0</v>
      </c>
      <c r="O56" s="131">
        <f>N56-L56-M56</f>
        <v>-52.084620000000001</v>
      </c>
      <c r="P56" s="41" t="s">
        <v>167</v>
      </c>
      <c r="Q56" s="64" t="s">
        <v>304</v>
      </c>
      <c r="R56" s="65">
        <v>43929</v>
      </c>
      <c r="S56" s="64">
        <v>43977</v>
      </c>
      <c r="T56" s="65">
        <v>43986</v>
      </c>
      <c r="U56" s="66">
        <v>1000</v>
      </c>
      <c r="V56" s="47" t="s">
        <v>95</v>
      </c>
      <c r="W56" s="191" t="s">
        <v>240</v>
      </c>
      <c r="X56" s="134"/>
      <c r="Y56" s="140" t="s">
        <v>233</v>
      </c>
      <c r="Z56" s="158">
        <v>0</v>
      </c>
      <c r="AA56" s="176">
        <v>1000</v>
      </c>
      <c r="AB56" s="101" t="s">
        <v>231</v>
      </c>
      <c r="AC56" s="187">
        <v>0</v>
      </c>
      <c r="AD56" s="158">
        <f>0.75+0.25+0.25</f>
        <v>1.25</v>
      </c>
      <c r="AE56" s="176">
        <v>750</v>
      </c>
      <c r="AF56" s="178" t="s">
        <v>320</v>
      </c>
      <c r="AG56" s="104" t="s">
        <v>329</v>
      </c>
      <c r="AH56" s="173">
        <v>44091</v>
      </c>
      <c r="AI56" s="122" t="s">
        <v>251</v>
      </c>
      <c r="AJ56" s="184" t="s">
        <v>318</v>
      </c>
      <c r="AK56" s="14"/>
    </row>
    <row r="57" spans="1:37" s="18" customFormat="1" ht="69" customHeight="1" x14ac:dyDescent="0.25">
      <c r="A57" s="111"/>
      <c r="B57" s="4"/>
      <c r="C57" s="165"/>
      <c r="D57" s="120"/>
      <c r="E57" s="120"/>
      <c r="F57" s="102"/>
      <c r="G57" s="179"/>
      <c r="H57" s="198"/>
      <c r="I57" s="162"/>
      <c r="J57" s="159"/>
      <c r="K57" s="199"/>
      <c r="L57" s="159"/>
      <c r="M57" s="200"/>
      <c r="N57" s="159"/>
      <c r="O57" s="132"/>
      <c r="P57" s="47" t="s">
        <v>283</v>
      </c>
      <c r="Q57" s="64" t="s">
        <v>305</v>
      </c>
      <c r="R57" s="65">
        <v>43986</v>
      </c>
      <c r="S57" s="64">
        <v>44028</v>
      </c>
      <c r="T57" s="65">
        <v>44036</v>
      </c>
      <c r="U57" s="66">
        <v>900</v>
      </c>
      <c r="V57" s="47" t="s">
        <v>95</v>
      </c>
      <c r="W57" s="201"/>
      <c r="X57" s="135"/>
      <c r="Y57" s="141"/>
      <c r="Z57" s="159"/>
      <c r="AA57" s="200"/>
      <c r="AB57" s="102"/>
      <c r="AC57" s="198"/>
      <c r="AD57" s="159"/>
      <c r="AE57" s="200"/>
      <c r="AF57" s="179"/>
      <c r="AG57" s="105"/>
      <c r="AH57" s="174"/>
      <c r="AI57" s="123"/>
      <c r="AJ57" s="185"/>
      <c r="AK57" s="14"/>
    </row>
    <row r="58" spans="1:37" s="18" customFormat="1" ht="84.75" customHeight="1" x14ac:dyDescent="0.25">
      <c r="A58" s="112"/>
      <c r="B58" s="4">
        <v>306</v>
      </c>
      <c r="C58" s="166"/>
      <c r="D58" s="121"/>
      <c r="E58" s="121"/>
      <c r="F58" s="103"/>
      <c r="G58" s="180"/>
      <c r="H58" s="188"/>
      <c r="I58" s="163"/>
      <c r="J58" s="160"/>
      <c r="K58" s="190"/>
      <c r="L58" s="160"/>
      <c r="M58" s="177"/>
      <c r="N58" s="160"/>
      <c r="O58" s="133"/>
      <c r="P58" s="47" t="s">
        <v>256</v>
      </c>
      <c r="Q58" s="64">
        <v>44036</v>
      </c>
      <c r="R58" s="64">
        <v>44036</v>
      </c>
      <c r="S58" s="64">
        <v>44077</v>
      </c>
      <c r="T58" s="65">
        <v>44085</v>
      </c>
      <c r="U58" s="66">
        <v>1000</v>
      </c>
      <c r="V58" s="81">
        <v>700</v>
      </c>
      <c r="W58" s="192"/>
      <c r="X58" s="136"/>
      <c r="Y58" s="142"/>
      <c r="Z58" s="160"/>
      <c r="AA58" s="177"/>
      <c r="AB58" s="103"/>
      <c r="AC58" s="188"/>
      <c r="AD58" s="160"/>
      <c r="AE58" s="177"/>
      <c r="AF58" s="180"/>
      <c r="AG58" s="106"/>
      <c r="AH58" s="175"/>
      <c r="AI58" s="124"/>
      <c r="AJ58" s="186"/>
      <c r="AK58" s="14"/>
    </row>
    <row r="59" spans="1:37" s="18" customFormat="1" ht="93.75" customHeight="1" x14ac:dyDescent="0.25">
      <c r="A59" s="110">
        <v>31</v>
      </c>
      <c r="B59" s="4"/>
      <c r="C59" s="184" t="s">
        <v>139</v>
      </c>
      <c r="D59" s="119" t="s">
        <v>140</v>
      </c>
      <c r="E59" s="195" t="s">
        <v>83</v>
      </c>
      <c r="F59" s="101" t="s">
        <v>84</v>
      </c>
      <c r="G59" s="178" t="s">
        <v>91</v>
      </c>
      <c r="H59" s="187">
        <v>0</v>
      </c>
      <c r="I59" s="161" t="s">
        <v>180</v>
      </c>
      <c r="J59" s="158">
        <v>700</v>
      </c>
      <c r="K59" s="189" t="s">
        <v>230</v>
      </c>
      <c r="L59" s="158">
        <v>11.758900000000001</v>
      </c>
      <c r="M59" s="176">
        <v>87.344530000000006</v>
      </c>
      <c r="N59" s="158">
        <v>0</v>
      </c>
      <c r="O59" s="131">
        <f>N59-L59-M59</f>
        <v>-99.103430000000003</v>
      </c>
      <c r="P59" s="41" t="s">
        <v>167</v>
      </c>
      <c r="Q59" s="64" t="s">
        <v>304</v>
      </c>
      <c r="R59" s="64">
        <v>43929</v>
      </c>
      <c r="S59" s="64">
        <v>43977</v>
      </c>
      <c r="T59" s="65">
        <v>43986</v>
      </c>
      <c r="U59" s="66">
        <v>700</v>
      </c>
      <c r="V59" s="81" t="s">
        <v>95</v>
      </c>
      <c r="W59" s="191" t="s">
        <v>269</v>
      </c>
      <c r="X59" s="134"/>
      <c r="Y59" s="140" t="s">
        <v>233</v>
      </c>
      <c r="Z59" s="158">
        <v>0</v>
      </c>
      <c r="AA59" s="176">
        <v>833.33333000000005</v>
      </c>
      <c r="AB59" s="202" t="s">
        <v>231</v>
      </c>
      <c r="AC59" s="98">
        <v>0</v>
      </c>
      <c r="AD59" s="158">
        <f>0.75+0.25+0.25</f>
        <v>1.25</v>
      </c>
      <c r="AE59" s="158">
        <v>577.5</v>
      </c>
      <c r="AF59" s="178" t="s">
        <v>320</v>
      </c>
      <c r="AG59" s="178" t="s">
        <v>330</v>
      </c>
      <c r="AH59" s="173">
        <v>44095</v>
      </c>
      <c r="AI59" s="181" t="s">
        <v>251</v>
      </c>
      <c r="AJ59" s="184" t="s">
        <v>319</v>
      </c>
      <c r="AK59" s="14"/>
    </row>
    <row r="60" spans="1:37" s="18" customFormat="1" ht="90.75" customHeight="1" x14ac:dyDescent="0.25">
      <c r="A60" s="111"/>
      <c r="B60" s="4"/>
      <c r="C60" s="185"/>
      <c r="D60" s="120"/>
      <c r="E60" s="196"/>
      <c r="F60" s="102"/>
      <c r="G60" s="179"/>
      <c r="H60" s="198"/>
      <c r="I60" s="162"/>
      <c r="J60" s="159"/>
      <c r="K60" s="199"/>
      <c r="L60" s="159"/>
      <c r="M60" s="200"/>
      <c r="N60" s="159"/>
      <c r="O60" s="132"/>
      <c r="P60" s="47" t="s">
        <v>283</v>
      </c>
      <c r="Q60" s="64" t="s">
        <v>305</v>
      </c>
      <c r="R60" s="64">
        <v>43986</v>
      </c>
      <c r="S60" s="64">
        <v>44028</v>
      </c>
      <c r="T60" s="65">
        <v>44036</v>
      </c>
      <c r="U60" s="66">
        <v>630</v>
      </c>
      <c r="V60" s="81" t="s">
        <v>95</v>
      </c>
      <c r="W60" s="201"/>
      <c r="X60" s="135"/>
      <c r="Y60" s="141"/>
      <c r="Z60" s="159"/>
      <c r="AA60" s="200"/>
      <c r="AB60" s="203"/>
      <c r="AC60" s="99"/>
      <c r="AD60" s="159"/>
      <c r="AE60" s="159"/>
      <c r="AF60" s="179"/>
      <c r="AG60" s="179"/>
      <c r="AH60" s="174"/>
      <c r="AI60" s="182"/>
      <c r="AJ60" s="185"/>
      <c r="AK60" s="14"/>
    </row>
    <row r="61" spans="1:37" s="18" customFormat="1" ht="160.5" customHeight="1" x14ac:dyDescent="0.25">
      <c r="A61" s="112"/>
      <c r="B61" s="4">
        <v>1898</v>
      </c>
      <c r="C61" s="186"/>
      <c r="D61" s="121"/>
      <c r="E61" s="197"/>
      <c r="F61" s="103"/>
      <c r="G61" s="180"/>
      <c r="H61" s="188"/>
      <c r="I61" s="163"/>
      <c r="J61" s="160"/>
      <c r="K61" s="190"/>
      <c r="L61" s="160"/>
      <c r="M61" s="177"/>
      <c r="N61" s="160"/>
      <c r="O61" s="133"/>
      <c r="P61" s="47" t="s">
        <v>256</v>
      </c>
      <c r="Q61" s="64">
        <v>44036</v>
      </c>
      <c r="R61" s="64">
        <v>44036</v>
      </c>
      <c r="S61" s="64">
        <v>44077</v>
      </c>
      <c r="T61" s="65">
        <v>44085</v>
      </c>
      <c r="U61" s="66">
        <v>700</v>
      </c>
      <c r="V61" s="81">
        <v>490</v>
      </c>
      <c r="W61" s="192"/>
      <c r="X61" s="136"/>
      <c r="Y61" s="142"/>
      <c r="Z61" s="160"/>
      <c r="AA61" s="177"/>
      <c r="AB61" s="204"/>
      <c r="AC61" s="100"/>
      <c r="AD61" s="160"/>
      <c r="AE61" s="160"/>
      <c r="AF61" s="180"/>
      <c r="AG61" s="180"/>
      <c r="AH61" s="175"/>
      <c r="AI61" s="183"/>
      <c r="AJ61" s="186"/>
      <c r="AK61" s="14"/>
    </row>
    <row r="62" spans="1:37" s="18" customFormat="1" ht="83.25" customHeight="1" x14ac:dyDescent="0.25">
      <c r="A62" s="110">
        <v>32</v>
      </c>
      <c r="B62" s="4"/>
      <c r="C62" s="164" t="s">
        <v>142</v>
      </c>
      <c r="D62" s="104" t="s">
        <v>143</v>
      </c>
      <c r="E62" s="178" t="s">
        <v>83</v>
      </c>
      <c r="F62" s="101" t="s">
        <v>84</v>
      </c>
      <c r="G62" s="178" t="s">
        <v>91</v>
      </c>
      <c r="H62" s="187">
        <v>0</v>
      </c>
      <c r="I62" s="161" t="s">
        <v>181</v>
      </c>
      <c r="J62" s="158">
        <v>53</v>
      </c>
      <c r="K62" s="189" t="s">
        <v>234</v>
      </c>
      <c r="L62" s="158">
        <v>0</v>
      </c>
      <c r="M62" s="176">
        <v>8.4</v>
      </c>
      <c r="N62" s="158">
        <v>0</v>
      </c>
      <c r="O62" s="131">
        <f>N62-L62-M62</f>
        <v>-8.4</v>
      </c>
      <c r="P62" s="41" t="s">
        <v>167</v>
      </c>
      <c r="Q62" s="64" t="s">
        <v>307</v>
      </c>
      <c r="R62" s="64">
        <v>43947</v>
      </c>
      <c r="S62" s="64">
        <v>43977</v>
      </c>
      <c r="T62" s="65">
        <v>43985</v>
      </c>
      <c r="U62" s="66">
        <v>53</v>
      </c>
      <c r="V62" s="81" t="s">
        <v>95</v>
      </c>
      <c r="W62" s="191"/>
      <c r="X62" s="134"/>
      <c r="Y62" s="140" t="s">
        <v>233</v>
      </c>
      <c r="Z62" s="158">
        <v>0</v>
      </c>
      <c r="AA62" s="176">
        <v>66.666669999999996</v>
      </c>
      <c r="AB62" s="101" t="s">
        <v>231</v>
      </c>
      <c r="AC62" s="170">
        <v>0</v>
      </c>
      <c r="AD62" s="158">
        <f>0.495+0.165+0.165+0.165</f>
        <v>0.9900000000000001</v>
      </c>
      <c r="AE62" s="104">
        <v>47.7</v>
      </c>
      <c r="AF62" s="119" t="s">
        <v>320</v>
      </c>
      <c r="AG62" s="104" t="s">
        <v>331</v>
      </c>
      <c r="AH62" s="173">
        <v>44048</v>
      </c>
      <c r="AI62" s="104" t="s">
        <v>251</v>
      </c>
      <c r="AJ62" s="193" t="s">
        <v>255</v>
      </c>
      <c r="AK62" s="14"/>
    </row>
    <row r="63" spans="1:37" s="18" customFormat="1" ht="93.75" customHeight="1" x14ac:dyDescent="0.25">
      <c r="A63" s="112"/>
      <c r="B63" s="4">
        <v>1903</v>
      </c>
      <c r="C63" s="166"/>
      <c r="D63" s="106"/>
      <c r="E63" s="180"/>
      <c r="F63" s="103"/>
      <c r="G63" s="180"/>
      <c r="H63" s="188"/>
      <c r="I63" s="163"/>
      <c r="J63" s="160"/>
      <c r="K63" s="190"/>
      <c r="L63" s="160"/>
      <c r="M63" s="177"/>
      <c r="N63" s="160"/>
      <c r="O63" s="133"/>
      <c r="P63" s="47" t="s">
        <v>283</v>
      </c>
      <c r="Q63" s="64" t="s">
        <v>305</v>
      </c>
      <c r="R63" s="64">
        <v>43986</v>
      </c>
      <c r="S63" s="64">
        <v>44028</v>
      </c>
      <c r="T63" s="65">
        <v>44036</v>
      </c>
      <c r="U63" s="68">
        <v>47.7</v>
      </c>
      <c r="V63" s="47" t="s">
        <v>95</v>
      </c>
      <c r="W63" s="192"/>
      <c r="X63" s="136"/>
      <c r="Y63" s="142"/>
      <c r="Z63" s="160"/>
      <c r="AA63" s="177"/>
      <c r="AB63" s="103"/>
      <c r="AC63" s="172"/>
      <c r="AD63" s="160"/>
      <c r="AE63" s="106"/>
      <c r="AF63" s="121"/>
      <c r="AG63" s="106"/>
      <c r="AH63" s="175"/>
      <c r="AI63" s="106"/>
      <c r="AJ63" s="194"/>
      <c r="AK63" s="14"/>
    </row>
    <row r="64" spans="1:37" s="18" customFormat="1" ht="82.5" customHeight="1" x14ac:dyDescent="0.25">
      <c r="A64" s="101" t="s">
        <v>144</v>
      </c>
      <c r="B64" s="4"/>
      <c r="C64" s="164" t="s">
        <v>61</v>
      </c>
      <c r="D64" s="116" t="s">
        <v>72</v>
      </c>
      <c r="E64" s="119" t="s">
        <v>83</v>
      </c>
      <c r="F64" s="101" t="s">
        <v>84</v>
      </c>
      <c r="G64" s="101" t="s">
        <v>85</v>
      </c>
      <c r="H64" s="98">
        <v>0</v>
      </c>
      <c r="I64" s="143" t="s">
        <v>219</v>
      </c>
      <c r="J64" s="131">
        <v>122.2</v>
      </c>
      <c r="K64" s="101" t="s">
        <v>94</v>
      </c>
      <c r="L64" s="131">
        <v>0</v>
      </c>
      <c r="M64" s="131">
        <v>0</v>
      </c>
      <c r="N64" s="131">
        <v>0</v>
      </c>
      <c r="O64" s="131">
        <f>N64-L64-M64</f>
        <v>0</v>
      </c>
      <c r="P64" s="41" t="s">
        <v>167</v>
      </c>
      <c r="Q64" s="64" t="s">
        <v>308</v>
      </c>
      <c r="R64" s="64">
        <v>43887</v>
      </c>
      <c r="S64" s="64">
        <v>43929</v>
      </c>
      <c r="T64" s="65">
        <v>43936</v>
      </c>
      <c r="U64" s="68">
        <v>122.2</v>
      </c>
      <c r="V64" s="47" t="s">
        <v>95</v>
      </c>
      <c r="W64" s="167" t="s">
        <v>275</v>
      </c>
      <c r="X64" s="134"/>
      <c r="Y64" s="134" t="s">
        <v>233</v>
      </c>
      <c r="Z64" s="131">
        <v>520.07916999999998</v>
      </c>
      <c r="AA64" s="131">
        <v>50.463450000000002</v>
      </c>
      <c r="AB64" s="101" t="s">
        <v>231</v>
      </c>
      <c r="AC64" s="170">
        <f>520.07917-469.61572</f>
        <v>50.463449999999966</v>
      </c>
      <c r="AD64" s="152">
        <f>0.75+0.15+0.15+0.15+0.3</f>
        <v>1.5</v>
      </c>
      <c r="AE64" s="104">
        <v>85.54</v>
      </c>
      <c r="AF64" s="122" t="s">
        <v>322</v>
      </c>
      <c r="AG64" s="161" t="s">
        <v>332</v>
      </c>
      <c r="AH64" s="173">
        <v>44081</v>
      </c>
      <c r="AI64" s="104" t="s">
        <v>251</v>
      </c>
      <c r="AJ64" s="134" t="s">
        <v>348</v>
      </c>
      <c r="AK64" s="14"/>
    </row>
    <row r="65" spans="1:37" s="18" customFormat="1" ht="81" customHeight="1" x14ac:dyDescent="0.25">
      <c r="A65" s="102"/>
      <c r="B65" s="4"/>
      <c r="C65" s="165"/>
      <c r="D65" s="117"/>
      <c r="E65" s="120"/>
      <c r="F65" s="102"/>
      <c r="G65" s="102"/>
      <c r="H65" s="99"/>
      <c r="I65" s="144"/>
      <c r="J65" s="132"/>
      <c r="K65" s="102"/>
      <c r="L65" s="132"/>
      <c r="M65" s="132"/>
      <c r="N65" s="132"/>
      <c r="O65" s="132"/>
      <c r="P65" s="47" t="s">
        <v>283</v>
      </c>
      <c r="Q65" s="64" t="s">
        <v>309</v>
      </c>
      <c r="R65" s="64">
        <v>43940</v>
      </c>
      <c r="S65" s="64">
        <v>43986</v>
      </c>
      <c r="T65" s="65">
        <v>43993</v>
      </c>
      <c r="U65" s="68">
        <v>109.98</v>
      </c>
      <c r="V65" s="47" t="s">
        <v>95</v>
      </c>
      <c r="W65" s="168"/>
      <c r="X65" s="135"/>
      <c r="Y65" s="135"/>
      <c r="Z65" s="132"/>
      <c r="AA65" s="132"/>
      <c r="AB65" s="102"/>
      <c r="AC65" s="171"/>
      <c r="AD65" s="153"/>
      <c r="AE65" s="105"/>
      <c r="AF65" s="123"/>
      <c r="AG65" s="162"/>
      <c r="AH65" s="174"/>
      <c r="AI65" s="105"/>
      <c r="AJ65" s="135"/>
      <c r="AK65" s="14"/>
    </row>
    <row r="66" spans="1:37" s="15" customFormat="1" ht="95.25" customHeight="1" x14ac:dyDescent="0.25">
      <c r="A66" s="103"/>
      <c r="B66" s="23" t="s">
        <v>219</v>
      </c>
      <c r="C66" s="166"/>
      <c r="D66" s="118"/>
      <c r="E66" s="121"/>
      <c r="F66" s="103"/>
      <c r="G66" s="103"/>
      <c r="H66" s="100"/>
      <c r="I66" s="145"/>
      <c r="J66" s="133"/>
      <c r="K66" s="103"/>
      <c r="L66" s="133"/>
      <c r="M66" s="133"/>
      <c r="N66" s="133"/>
      <c r="O66" s="133"/>
      <c r="P66" s="41" t="s">
        <v>256</v>
      </c>
      <c r="Q66" s="41" t="s">
        <v>271</v>
      </c>
      <c r="R66" s="41" t="s">
        <v>271</v>
      </c>
      <c r="S66" s="41" t="s">
        <v>311</v>
      </c>
      <c r="T66" s="41" t="s">
        <v>272</v>
      </c>
      <c r="U66" s="59">
        <v>122.2</v>
      </c>
      <c r="V66" s="59">
        <v>85.54</v>
      </c>
      <c r="W66" s="169"/>
      <c r="X66" s="136"/>
      <c r="Y66" s="136"/>
      <c r="Z66" s="133"/>
      <c r="AA66" s="133"/>
      <c r="AB66" s="103"/>
      <c r="AC66" s="172"/>
      <c r="AD66" s="153"/>
      <c r="AE66" s="106"/>
      <c r="AF66" s="124"/>
      <c r="AG66" s="163"/>
      <c r="AH66" s="175"/>
      <c r="AI66" s="106"/>
      <c r="AJ66" s="136"/>
      <c r="AK66" s="14"/>
    </row>
    <row r="67" spans="1:37" s="15" customFormat="1" ht="95.25" customHeight="1" x14ac:dyDescent="0.25">
      <c r="A67" s="101" t="s">
        <v>145</v>
      </c>
      <c r="B67" s="23"/>
      <c r="C67" s="164" t="s">
        <v>62</v>
      </c>
      <c r="D67" s="116" t="s">
        <v>73</v>
      </c>
      <c r="E67" s="119" t="s">
        <v>83</v>
      </c>
      <c r="F67" s="101" t="s">
        <v>84</v>
      </c>
      <c r="G67" s="101" t="s">
        <v>85</v>
      </c>
      <c r="H67" s="98">
        <v>1823.16121</v>
      </c>
      <c r="I67" s="143" t="s">
        <v>220</v>
      </c>
      <c r="J67" s="131">
        <v>807.5</v>
      </c>
      <c r="K67" s="101" t="s">
        <v>94</v>
      </c>
      <c r="L67" s="131">
        <v>0</v>
      </c>
      <c r="M67" s="131">
        <v>0</v>
      </c>
      <c r="N67" s="131">
        <v>0</v>
      </c>
      <c r="O67" s="131">
        <f>N67-L67-M67</f>
        <v>0</v>
      </c>
      <c r="P67" s="41" t="s">
        <v>167</v>
      </c>
      <c r="Q67" s="64" t="s">
        <v>308</v>
      </c>
      <c r="R67" s="64">
        <v>43887</v>
      </c>
      <c r="S67" s="64">
        <v>43929</v>
      </c>
      <c r="T67" s="65">
        <v>43936</v>
      </c>
      <c r="U67" s="68">
        <v>807.5</v>
      </c>
      <c r="V67" s="47" t="s">
        <v>95</v>
      </c>
      <c r="W67" s="167" t="s">
        <v>273</v>
      </c>
      <c r="X67" s="134"/>
      <c r="Y67" s="134" t="s">
        <v>233</v>
      </c>
      <c r="Z67" s="131">
        <v>1823.16121</v>
      </c>
      <c r="AA67" s="131">
        <v>192.99664000000001</v>
      </c>
      <c r="AB67" s="101" t="s">
        <v>93</v>
      </c>
      <c r="AC67" s="170"/>
      <c r="AD67" s="153"/>
      <c r="AE67" s="104"/>
      <c r="AF67" s="122"/>
      <c r="AG67" s="161"/>
      <c r="AH67" s="173"/>
      <c r="AI67" s="104"/>
      <c r="AJ67" s="134" t="s">
        <v>376</v>
      </c>
      <c r="AK67" s="14"/>
    </row>
    <row r="68" spans="1:37" s="15" customFormat="1" ht="95.25" customHeight="1" x14ac:dyDescent="0.25">
      <c r="A68" s="102"/>
      <c r="B68" s="23"/>
      <c r="C68" s="165"/>
      <c r="D68" s="117"/>
      <c r="E68" s="120"/>
      <c r="F68" s="102"/>
      <c r="G68" s="102"/>
      <c r="H68" s="99"/>
      <c r="I68" s="144"/>
      <c r="J68" s="132"/>
      <c r="K68" s="102"/>
      <c r="L68" s="132"/>
      <c r="M68" s="132"/>
      <c r="N68" s="132"/>
      <c r="O68" s="132"/>
      <c r="P68" s="47" t="s">
        <v>283</v>
      </c>
      <c r="Q68" s="64" t="s">
        <v>309</v>
      </c>
      <c r="R68" s="64">
        <v>43940</v>
      </c>
      <c r="S68" s="64">
        <v>43986</v>
      </c>
      <c r="T68" s="65">
        <v>43993</v>
      </c>
      <c r="U68" s="68">
        <v>726.75</v>
      </c>
      <c r="V68" s="47" t="s">
        <v>95</v>
      </c>
      <c r="W68" s="168"/>
      <c r="X68" s="135"/>
      <c r="Y68" s="135"/>
      <c r="Z68" s="132"/>
      <c r="AA68" s="132"/>
      <c r="AB68" s="102"/>
      <c r="AC68" s="171"/>
      <c r="AD68" s="153"/>
      <c r="AE68" s="105"/>
      <c r="AF68" s="123"/>
      <c r="AG68" s="162"/>
      <c r="AH68" s="174"/>
      <c r="AI68" s="105"/>
      <c r="AJ68" s="135"/>
      <c r="AK68" s="14"/>
    </row>
    <row r="69" spans="1:37" s="15" customFormat="1" ht="95.25" customHeight="1" x14ac:dyDescent="0.25">
      <c r="A69" s="102"/>
      <c r="B69" s="23"/>
      <c r="C69" s="165"/>
      <c r="D69" s="117"/>
      <c r="E69" s="120"/>
      <c r="F69" s="102"/>
      <c r="G69" s="102"/>
      <c r="H69" s="99"/>
      <c r="I69" s="144"/>
      <c r="J69" s="132"/>
      <c r="K69" s="102"/>
      <c r="L69" s="132"/>
      <c r="M69" s="132"/>
      <c r="N69" s="132"/>
      <c r="O69" s="132"/>
      <c r="P69" s="47" t="s">
        <v>256</v>
      </c>
      <c r="Q69" s="64">
        <v>44011</v>
      </c>
      <c r="R69" s="64">
        <v>44011</v>
      </c>
      <c r="S69" s="64">
        <v>44053</v>
      </c>
      <c r="T69" s="65">
        <v>44061</v>
      </c>
      <c r="U69" s="68">
        <v>807.5</v>
      </c>
      <c r="V69" s="47">
        <v>565.25</v>
      </c>
      <c r="W69" s="168"/>
      <c r="X69" s="135"/>
      <c r="Y69" s="135"/>
      <c r="Z69" s="132"/>
      <c r="AA69" s="132"/>
      <c r="AB69" s="102"/>
      <c r="AC69" s="171"/>
      <c r="AD69" s="153"/>
      <c r="AE69" s="105"/>
      <c r="AF69" s="123"/>
      <c r="AG69" s="162"/>
      <c r="AH69" s="174"/>
      <c r="AI69" s="105"/>
      <c r="AJ69" s="135"/>
      <c r="AK69" s="14"/>
    </row>
    <row r="70" spans="1:37" s="15" customFormat="1" ht="95.25" customHeight="1" x14ac:dyDescent="0.25">
      <c r="A70" s="102"/>
      <c r="B70" s="23"/>
      <c r="C70" s="165"/>
      <c r="D70" s="117"/>
      <c r="E70" s="120"/>
      <c r="F70" s="102"/>
      <c r="G70" s="102"/>
      <c r="H70" s="99"/>
      <c r="I70" s="144"/>
      <c r="J70" s="132"/>
      <c r="K70" s="102"/>
      <c r="L70" s="132"/>
      <c r="M70" s="132"/>
      <c r="N70" s="132"/>
      <c r="O70" s="132"/>
      <c r="P70" s="41" t="s">
        <v>312</v>
      </c>
      <c r="Q70" s="41" t="s">
        <v>274</v>
      </c>
      <c r="R70" s="41" t="s">
        <v>274</v>
      </c>
      <c r="S70" s="41" t="s">
        <v>357</v>
      </c>
      <c r="T70" s="41" t="s">
        <v>356</v>
      </c>
      <c r="U70" s="59">
        <v>807.5</v>
      </c>
      <c r="V70" s="59">
        <v>565.25</v>
      </c>
      <c r="W70" s="168"/>
      <c r="X70" s="135"/>
      <c r="Y70" s="135"/>
      <c r="Z70" s="132"/>
      <c r="AA70" s="132"/>
      <c r="AB70" s="102"/>
      <c r="AC70" s="171"/>
      <c r="AD70" s="153"/>
      <c r="AE70" s="105"/>
      <c r="AF70" s="123"/>
      <c r="AG70" s="162"/>
      <c r="AH70" s="174"/>
      <c r="AI70" s="105"/>
      <c r="AJ70" s="135"/>
      <c r="AK70" s="14"/>
    </row>
    <row r="71" spans="1:37" s="15" customFormat="1" ht="132" customHeight="1" x14ac:dyDescent="0.25">
      <c r="A71" s="103"/>
      <c r="B71" s="23" t="s">
        <v>220</v>
      </c>
      <c r="C71" s="166"/>
      <c r="D71" s="118"/>
      <c r="E71" s="121"/>
      <c r="F71" s="103"/>
      <c r="G71" s="103"/>
      <c r="H71" s="100"/>
      <c r="I71" s="145"/>
      <c r="J71" s="133"/>
      <c r="K71" s="103"/>
      <c r="L71" s="133"/>
      <c r="M71" s="133"/>
      <c r="N71" s="133"/>
      <c r="O71" s="133"/>
      <c r="P71" s="41" t="s">
        <v>367</v>
      </c>
      <c r="Q71" s="41" t="s">
        <v>368</v>
      </c>
      <c r="R71" s="41" t="s">
        <v>368</v>
      </c>
      <c r="S71" s="41" t="s">
        <v>369</v>
      </c>
      <c r="T71" s="41" t="s">
        <v>370</v>
      </c>
      <c r="U71" s="59">
        <v>807.5</v>
      </c>
      <c r="V71" s="59">
        <v>565.25</v>
      </c>
      <c r="W71" s="169"/>
      <c r="X71" s="136"/>
      <c r="Y71" s="136"/>
      <c r="Z71" s="133"/>
      <c r="AA71" s="133"/>
      <c r="AB71" s="103"/>
      <c r="AC71" s="172"/>
      <c r="AD71" s="153"/>
      <c r="AE71" s="106"/>
      <c r="AF71" s="124"/>
      <c r="AG71" s="163"/>
      <c r="AH71" s="175"/>
      <c r="AI71" s="106"/>
      <c r="AJ71" s="136"/>
      <c r="AK71" s="14"/>
    </row>
    <row r="72" spans="1:37" s="15" customFormat="1" ht="81" customHeight="1" x14ac:dyDescent="0.25">
      <c r="A72" s="101" t="s">
        <v>146</v>
      </c>
      <c r="B72" s="23"/>
      <c r="C72" s="164" t="s">
        <v>63</v>
      </c>
      <c r="D72" s="116" t="s">
        <v>74</v>
      </c>
      <c r="E72" s="119" t="s">
        <v>83</v>
      </c>
      <c r="F72" s="101" t="s">
        <v>84</v>
      </c>
      <c r="G72" s="101" t="s">
        <v>85</v>
      </c>
      <c r="H72" s="98">
        <v>0</v>
      </c>
      <c r="I72" s="143" t="s">
        <v>221</v>
      </c>
      <c r="J72" s="131">
        <v>2074.1999999999998</v>
      </c>
      <c r="K72" s="101" t="s">
        <v>94</v>
      </c>
      <c r="L72" s="131">
        <v>0</v>
      </c>
      <c r="M72" s="131">
        <v>0</v>
      </c>
      <c r="N72" s="131">
        <v>0</v>
      </c>
      <c r="O72" s="131">
        <f>N72-L72-M72</f>
        <v>0</v>
      </c>
      <c r="P72" s="41" t="s">
        <v>167</v>
      </c>
      <c r="Q72" s="64" t="s">
        <v>308</v>
      </c>
      <c r="R72" s="64">
        <v>43887</v>
      </c>
      <c r="S72" s="64">
        <v>43929</v>
      </c>
      <c r="T72" s="65">
        <v>43936</v>
      </c>
      <c r="U72" s="68">
        <v>2074.1999999999998</v>
      </c>
      <c r="V72" s="47" t="s">
        <v>95</v>
      </c>
      <c r="W72" s="167" t="s">
        <v>275</v>
      </c>
      <c r="X72" s="134"/>
      <c r="Y72" s="134" t="s">
        <v>233</v>
      </c>
      <c r="Z72" s="131">
        <v>2888.6836800000001</v>
      </c>
      <c r="AA72" s="131">
        <v>576.99812999999995</v>
      </c>
      <c r="AB72" s="101" t="s">
        <v>231</v>
      </c>
      <c r="AC72" s="170">
        <f>2888.68368-2311.68555</f>
        <v>576.99812999999995</v>
      </c>
      <c r="AD72" s="153"/>
      <c r="AE72" s="104">
        <v>1451.94</v>
      </c>
      <c r="AF72" s="122" t="s">
        <v>322</v>
      </c>
      <c r="AG72" s="161" t="s">
        <v>333</v>
      </c>
      <c r="AH72" s="173">
        <v>44081</v>
      </c>
      <c r="AI72" s="104" t="s">
        <v>251</v>
      </c>
      <c r="AJ72" s="134" t="s">
        <v>349</v>
      </c>
      <c r="AK72" s="14"/>
    </row>
    <row r="73" spans="1:37" s="15" customFormat="1" ht="73.5" customHeight="1" x14ac:dyDescent="0.25">
      <c r="A73" s="102"/>
      <c r="B73" s="23"/>
      <c r="C73" s="165"/>
      <c r="D73" s="117"/>
      <c r="E73" s="120"/>
      <c r="F73" s="102"/>
      <c r="G73" s="102"/>
      <c r="H73" s="99"/>
      <c r="I73" s="144"/>
      <c r="J73" s="132"/>
      <c r="K73" s="102"/>
      <c r="L73" s="132"/>
      <c r="M73" s="132"/>
      <c r="N73" s="132"/>
      <c r="O73" s="132"/>
      <c r="P73" s="47" t="s">
        <v>283</v>
      </c>
      <c r="Q73" s="64" t="s">
        <v>309</v>
      </c>
      <c r="R73" s="64">
        <v>43940</v>
      </c>
      <c r="S73" s="64">
        <v>43986</v>
      </c>
      <c r="T73" s="65">
        <v>43993</v>
      </c>
      <c r="U73" s="68">
        <v>1866.78</v>
      </c>
      <c r="V73" s="47" t="s">
        <v>95</v>
      </c>
      <c r="W73" s="168"/>
      <c r="X73" s="135"/>
      <c r="Y73" s="135"/>
      <c r="Z73" s="132"/>
      <c r="AA73" s="132"/>
      <c r="AB73" s="102"/>
      <c r="AC73" s="171"/>
      <c r="AD73" s="153"/>
      <c r="AE73" s="105"/>
      <c r="AF73" s="123"/>
      <c r="AG73" s="162"/>
      <c r="AH73" s="174"/>
      <c r="AI73" s="105"/>
      <c r="AJ73" s="135"/>
      <c r="AK73" s="14"/>
    </row>
    <row r="74" spans="1:37" s="15" customFormat="1" ht="87.75" customHeight="1" x14ac:dyDescent="0.25">
      <c r="A74" s="103"/>
      <c r="B74" s="23" t="s">
        <v>221</v>
      </c>
      <c r="C74" s="166"/>
      <c r="D74" s="118"/>
      <c r="E74" s="121"/>
      <c r="F74" s="103"/>
      <c r="G74" s="103"/>
      <c r="H74" s="100"/>
      <c r="I74" s="145"/>
      <c r="J74" s="133"/>
      <c r="K74" s="103"/>
      <c r="L74" s="133"/>
      <c r="M74" s="133"/>
      <c r="N74" s="133"/>
      <c r="O74" s="133"/>
      <c r="P74" s="41" t="s">
        <v>256</v>
      </c>
      <c r="Q74" s="41" t="s">
        <v>271</v>
      </c>
      <c r="R74" s="41" t="s">
        <v>271</v>
      </c>
      <c r="S74" s="41" t="s">
        <v>311</v>
      </c>
      <c r="T74" s="41" t="s">
        <v>272</v>
      </c>
      <c r="U74" s="59">
        <v>2074.1999999999998</v>
      </c>
      <c r="V74" s="59">
        <v>1451.94</v>
      </c>
      <c r="W74" s="169"/>
      <c r="X74" s="136"/>
      <c r="Y74" s="136"/>
      <c r="Z74" s="133"/>
      <c r="AA74" s="133"/>
      <c r="AB74" s="103"/>
      <c r="AC74" s="172"/>
      <c r="AD74" s="153"/>
      <c r="AE74" s="106"/>
      <c r="AF74" s="124"/>
      <c r="AG74" s="163"/>
      <c r="AH74" s="175"/>
      <c r="AI74" s="106"/>
      <c r="AJ74" s="136"/>
      <c r="AK74" s="14"/>
    </row>
    <row r="75" spans="1:37" s="15" customFormat="1" ht="65.25" customHeight="1" x14ac:dyDescent="0.25">
      <c r="A75" s="101" t="s">
        <v>147</v>
      </c>
      <c r="B75" s="23"/>
      <c r="C75" s="164" t="s">
        <v>64</v>
      </c>
      <c r="D75" s="116" t="s">
        <v>75</v>
      </c>
      <c r="E75" s="119" t="s">
        <v>83</v>
      </c>
      <c r="F75" s="101" t="s">
        <v>84</v>
      </c>
      <c r="G75" s="101" t="s">
        <v>85</v>
      </c>
      <c r="H75" s="98">
        <v>0</v>
      </c>
      <c r="I75" s="143" t="s">
        <v>222</v>
      </c>
      <c r="J75" s="125">
        <v>2415</v>
      </c>
      <c r="K75" s="101" t="s">
        <v>94</v>
      </c>
      <c r="L75" s="131">
        <v>0</v>
      </c>
      <c r="M75" s="131">
        <v>0</v>
      </c>
      <c r="N75" s="131">
        <v>0</v>
      </c>
      <c r="O75" s="131">
        <f>N75-L75-M75</f>
        <v>0</v>
      </c>
      <c r="P75" s="41" t="s">
        <v>167</v>
      </c>
      <c r="Q75" s="64" t="s">
        <v>308</v>
      </c>
      <c r="R75" s="64">
        <v>43887</v>
      </c>
      <c r="S75" s="64">
        <v>43929</v>
      </c>
      <c r="T75" s="65">
        <v>43936</v>
      </c>
      <c r="U75" s="68">
        <v>2415</v>
      </c>
      <c r="V75" s="47" t="s">
        <v>95</v>
      </c>
      <c r="W75" s="167" t="s">
        <v>275</v>
      </c>
      <c r="X75" s="134"/>
      <c r="Y75" s="134" t="s">
        <v>233</v>
      </c>
      <c r="Z75" s="131">
        <v>2655.8705799999998</v>
      </c>
      <c r="AA75" s="131">
        <v>773.31832999999995</v>
      </c>
      <c r="AB75" s="101" t="s">
        <v>231</v>
      </c>
      <c r="AC75" s="170">
        <f>2655.87058-1882.55225</f>
        <v>773.31832999999983</v>
      </c>
      <c r="AD75" s="153"/>
      <c r="AE75" s="104">
        <v>1690.5</v>
      </c>
      <c r="AF75" s="122" t="s">
        <v>322</v>
      </c>
      <c r="AG75" s="161" t="s">
        <v>334</v>
      </c>
      <c r="AH75" s="173">
        <v>44081</v>
      </c>
      <c r="AI75" s="104" t="s">
        <v>251</v>
      </c>
      <c r="AJ75" s="134" t="s">
        <v>350</v>
      </c>
      <c r="AK75" s="14"/>
    </row>
    <row r="76" spans="1:37" s="15" customFormat="1" ht="72.75" customHeight="1" x14ac:dyDescent="0.25">
      <c r="A76" s="102"/>
      <c r="B76" s="23"/>
      <c r="C76" s="165"/>
      <c r="D76" s="117"/>
      <c r="E76" s="120"/>
      <c r="F76" s="102"/>
      <c r="G76" s="102"/>
      <c r="H76" s="99"/>
      <c r="I76" s="144"/>
      <c r="J76" s="126"/>
      <c r="K76" s="102"/>
      <c r="L76" s="132"/>
      <c r="M76" s="132"/>
      <c r="N76" s="132"/>
      <c r="O76" s="132"/>
      <c r="P76" s="47" t="s">
        <v>283</v>
      </c>
      <c r="Q76" s="64" t="s">
        <v>309</v>
      </c>
      <c r="R76" s="64">
        <v>43940</v>
      </c>
      <c r="S76" s="64">
        <v>43986</v>
      </c>
      <c r="T76" s="65">
        <v>43993</v>
      </c>
      <c r="U76" s="68">
        <v>2173.5</v>
      </c>
      <c r="V76" s="47" t="s">
        <v>95</v>
      </c>
      <c r="W76" s="168"/>
      <c r="X76" s="135"/>
      <c r="Y76" s="135"/>
      <c r="Z76" s="132"/>
      <c r="AA76" s="132"/>
      <c r="AB76" s="102"/>
      <c r="AC76" s="171"/>
      <c r="AD76" s="153"/>
      <c r="AE76" s="105"/>
      <c r="AF76" s="123"/>
      <c r="AG76" s="162"/>
      <c r="AH76" s="174"/>
      <c r="AI76" s="105"/>
      <c r="AJ76" s="135"/>
      <c r="AK76" s="14"/>
    </row>
    <row r="77" spans="1:37" s="15" customFormat="1" ht="103.5" customHeight="1" x14ac:dyDescent="0.25">
      <c r="A77" s="103"/>
      <c r="B77" s="23" t="s">
        <v>222</v>
      </c>
      <c r="C77" s="166"/>
      <c r="D77" s="118"/>
      <c r="E77" s="121"/>
      <c r="F77" s="103"/>
      <c r="G77" s="103"/>
      <c r="H77" s="100"/>
      <c r="I77" s="145"/>
      <c r="J77" s="127"/>
      <c r="K77" s="103"/>
      <c r="L77" s="133"/>
      <c r="M77" s="133"/>
      <c r="N77" s="133"/>
      <c r="O77" s="133"/>
      <c r="P77" s="41" t="s">
        <v>256</v>
      </c>
      <c r="Q77" s="41" t="s">
        <v>271</v>
      </c>
      <c r="R77" s="41" t="s">
        <v>271</v>
      </c>
      <c r="S77" s="41" t="s">
        <v>311</v>
      </c>
      <c r="T77" s="41" t="s">
        <v>272</v>
      </c>
      <c r="U77" s="59">
        <v>2415</v>
      </c>
      <c r="V77" s="59">
        <v>1690.5</v>
      </c>
      <c r="W77" s="169"/>
      <c r="X77" s="136"/>
      <c r="Y77" s="136"/>
      <c r="Z77" s="133"/>
      <c r="AA77" s="133"/>
      <c r="AB77" s="103"/>
      <c r="AC77" s="172"/>
      <c r="AD77" s="153"/>
      <c r="AE77" s="106"/>
      <c r="AF77" s="124"/>
      <c r="AG77" s="163"/>
      <c r="AH77" s="175"/>
      <c r="AI77" s="106"/>
      <c r="AJ77" s="136"/>
      <c r="AK77" s="14"/>
    </row>
    <row r="78" spans="1:37" s="15" customFormat="1" ht="88.5" customHeight="1" x14ac:dyDescent="0.25">
      <c r="A78" s="101" t="s">
        <v>148</v>
      </c>
      <c r="B78" s="23"/>
      <c r="C78" s="164" t="s">
        <v>65</v>
      </c>
      <c r="D78" s="116" t="s">
        <v>76</v>
      </c>
      <c r="E78" s="119" t="s">
        <v>83</v>
      </c>
      <c r="F78" s="101" t="s">
        <v>84</v>
      </c>
      <c r="G78" s="101" t="s">
        <v>85</v>
      </c>
      <c r="H78" s="98">
        <v>0</v>
      </c>
      <c r="I78" s="143" t="s">
        <v>223</v>
      </c>
      <c r="J78" s="131">
        <v>75.5</v>
      </c>
      <c r="K78" s="101" t="s">
        <v>94</v>
      </c>
      <c r="L78" s="131">
        <v>0</v>
      </c>
      <c r="M78" s="131">
        <v>0</v>
      </c>
      <c r="N78" s="131">
        <v>0</v>
      </c>
      <c r="O78" s="131">
        <f>N78-L78-M78</f>
        <v>0</v>
      </c>
      <c r="P78" s="41" t="s">
        <v>167</v>
      </c>
      <c r="Q78" s="64" t="s">
        <v>308</v>
      </c>
      <c r="R78" s="64">
        <v>43887</v>
      </c>
      <c r="S78" s="64">
        <v>43929</v>
      </c>
      <c r="T78" s="65">
        <v>43936</v>
      </c>
      <c r="U78" s="68">
        <v>75.5</v>
      </c>
      <c r="V78" s="47" t="s">
        <v>95</v>
      </c>
      <c r="W78" s="167" t="s">
        <v>273</v>
      </c>
      <c r="X78" s="134"/>
      <c r="Y78" s="134" t="s">
        <v>233</v>
      </c>
      <c r="Z78" s="131">
        <v>114.06484</v>
      </c>
      <c r="AA78" s="131">
        <v>14.42595</v>
      </c>
      <c r="AB78" s="101" t="s">
        <v>231</v>
      </c>
      <c r="AC78" s="170">
        <v>14.426</v>
      </c>
      <c r="AD78" s="153"/>
      <c r="AE78" s="104">
        <v>52.85</v>
      </c>
      <c r="AF78" s="122" t="s">
        <v>244</v>
      </c>
      <c r="AG78" s="161" t="s">
        <v>371</v>
      </c>
      <c r="AH78" s="173">
        <v>44166</v>
      </c>
      <c r="AI78" s="104" t="s">
        <v>251</v>
      </c>
      <c r="AJ78" s="134" t="s">
        <v>384</v>
      </c>
      <c r="AK78" s="14"/>
    </row>
    <row r="79" spans="1:37" s="15" customFormat="1" ht="91.5" customHeight="1" x14ac:dyDescent="0.25">
      <c r="A79" s="102"/>
      <c r="B79" s="23"/>
      <c r="C79" s="165"/>
      <c r="D79" s="117"/>
      <c r="E79" s="120"/>
      <c r="F79" s="102"/>
      <c r="G79" s="102"/>
      <c r="H79" s="99"/>
      <c r="I79" s="144"/>
      <c r="J79" s="132"/>
      <c r="K79" s="102"/>
      <c r="L79" s="132"/>
      <c r="M79" s="132"/>
      <c r="N79" s="132"/>
      <c r="O79" s="132"/>
      <c r="P79" s="47" t="s">
        <v>283</v>
      </c>
      <c r="Q79" s="64" t="s">
        <v>309</v>
      </c>
      <c r="R79" s="64">
        <v>43940</v>
      </c>
      <c r="S79" s="64">
        <v>43986</v>
      </c>
      <c r="T79" s="65">
        <v>43993</v>
      </c>
      <c r="U79" s="68">
        <v>67.95</v>
      </c>
      <c r="V79" s="47" t="s">
        <v>95</v>
      </c>
      <c r="W79" s="168"/>
      <c r="X79" s="135"/>
      <c r="Y79" s="135"/>
      <c r="Z79" s="132"/>
      <c r="AA79" s="132"/>
      <c r="AB79" s="102"/>
      <c r="AC79" s="171"/>
      <c r="AD79" s="153"/>
      <c r="AE79" s="105"/>
      <c r="AF79" s="123"/>
      <c r="AG79" s="162"/>
      <c r="AH79" s="174"/>
      <c r="AI79" s="105"/>
      <c r="AJ79" s="135"/>
      <c r="AK79" s="14"/>
    </row>
    <row r="80" spans="1:37" s="15" customFormat="1" ht="91.5" customHeight="1" x14ac:dyDescent="0.25">
      <c r="A80" s="102"/>
      <c r="B80" s="23"/>
      <c r="C80" s="165"/>
      <c r="D80" s="117"/>
      <c r="E80" s="120"/>
      <c r="F80" s="102"/>
      <c r="G80" s="102"/>
      <c r="H80" s="99"/>
      <c r="I80" s="144"/>
      <c r="J80" s="132"/>
      <c r="K80" s="102"/>
      <c r="L80" s="132"/>
      <c r="M80" s="132"/>
      <c r="N80" s="132"/>
      <c r="O80" s="132"/>
      <c r="P80" s="47" t="s">
        <v>256</v>
      </c>
      <c r="Q80" s="64">
        <v>44011</v>
      </c>
      <c r="R80" s="64">
        <v>44011</v>
      </c>
      <c r="S80" s="64">
        <v>44053</v>
      </c>
      <c r="T80" s="65">
        <v>44061</v>
      </c>
      <c r="U80" s="68">
        <v>75.5</v>
      </c>
      <c r="V80" s="47">
        <v>52.85</v>
      </c>
      <c r="W80" s="168"/>
      <c r="X80" s="135"/>
      <c r="Y80" s="135"/>
      <c r="Z80" s="132"/>
      <c r="AA80" s="132"/>
      <c r="AB80" s="102"/>
      <c r="AC80" s="171"/>
      <c r="AD80" s="153"/>
      <c r="AE80" s="105"/>
      <c r="AF80" s="123"/>
      <c r="AG80" s="162"/>
      <c r="AH80" s="174"/>
      <c r="AI80" s="105"/>
      <c r="AJ80" s="135"/>
      <c r="AK80" s="14"/>
    </row>
    <row r="81" spans="1:37" s="15" customFormat="1" ht="103.5" customHeight="1" x14ac:dyDescent="0.25">
      <c r="A81" s="103"/>
      <c r="B81" s="23" t="s">
        <v>223</v>
      </c>
      <c r="C81" s="166"/>
      <c r="D81" s="118"/>
      <c r="E81" s="121"/>
      <c r="F81" s="103"/>
      <c r="G81" s="103"/>
      <c r="H81" s="100"/>
      <c r="I81" s="145"/>
      <c r="J81" s="133"/>
      <c r="K81" s="103"/>
      <c r="L81" s="133"/>
      <c r="M81" s="133"/>
      <c r="N81" s="133"/>
      <c r="O81" s="133"/>
      <c r="P81" s="41" t="s">
        <v>312</v>
      </c>
      <c r="Q81" s="41" t="s">
        <v>274</v>
      </c>
      <c r="R81" s="41" t="s">
        <v>274</v>
      </c>
      <c r="S81" s="41" t="s">
        <v>357</v>
      </c>
      <c r="T81" s="41" t="s">
        <v>356</v>
      </c>
      <c r="U81" s="59">
        <v>75.5</v>
      </c>
      <c r="V81" s="59">
        <v>52.85</v>
      </c>
      <c r="W81" s="169"/>
      <c r="X81" s="136"/>
      <c r="Y81" s="136"/>
      <c r="Z81" s="133"/>
      <c r="AA81" s="133"/>
      <c r="AB81" s="103"/>
      <c r="AC81" s="172"/>
      <c r="AD81" s="153"/>
      <c r="AE81" s="106"/>
      <c r="AF81" s="124"/>
      <c r="AG81" s="163"/>
      <c r="AH81" s="175"/>
      <c r="AI81" s="106"/>
      <c r="AJ81" s="136"/>
      <c r="AK81" s="14"/>
    </row>
    <row r="82" spans="1:37" s="15" customFormat="1" ht="78.75" customHeight="1" x14ac:dyDescent="0.25">
      <c r="A82" s="101" t="s">
        <v>149</v>
      </c>
      <c r="B82" s="23"/>
      <c r="C82" s="164" t="s">
        <v>66</v>
      </c>
      <c r="D82" s="116" t="s">
        <v>77</v>
      </c>
      <c r="E82" s="119" t="s">
        <v>83</v>
      </c>
      <c r="F82" s="101" t="s">
        <v>84</v>
      </c>
      <c r="G82" s="101" t="s">
        <v>85</v>
      </c>
      <c r="H82" s="98">
        <v>0</v>
      </c>
      <c r="I82" s="143" t="s">
        <v>224</v>
      </c>
      <c r="J82" s="131">
        <v>4.4000000000000004</v>
      </c>
      <c r="K82" s="101" t="s">
        <v>94</v>
      </c>
      <c r="L82" s="131">
        <v>0</v>
      </c>
      <c r="M82" s="131">
        <v>0</v>
      </c>
      <c r="N82" s="131">
        <v>0</v>
      </c>
      <c r="O82" s="131">
        <f>N82-L82-M82</f>
        <v>0</v>
      </c>
      <c r="P82" s="41" t="s">
        <v>167</v>
      </c>
      <c r="Q82" s="64" t="s">
        <v>308</v>
      </c>
      <c r="R82" s="64">
        <v>43887</v>
      </c>
      <c r="S82" s="64">
        <v>43929</v>
      </c>
      <c r="T82" s="65">
        <v>43936</v>
      </c>
      <c r="U82" s="68">
        <v>4.4000000000000004</v>
      </c>
      <c r="V82" s="47" t="s">
        <v>95</v>
      </c>
      <c r="W82" s="167" t="s">
        <v>276</v>
      </c>
      <c r="X82" s="134"/>
      <c r="Y82" s="134" t="s">
        <v>233</v>
      </c>
      <c r="Z82" s="131">
        <v>11.01074</v>
      </c>
      <c r="AA82" s="131">
        <v>1.60869</v>
      </c>
      <c r="AB82" s="101" t="s">
        <v>231</v>
      </c>
      <c r="AC82" s="125">
        <f>11.01-9.40205</f>
        <v>1.6079500000000007</v>
      </c>
      <c r="AD82" s="153"/>
      <c r="AE82" s="125">
        <v>3.96</v>
      </c>
      <c r="AF82" s="122" t="s">
        <v>320</v>
      </c>
      <c r="AG82" s="161" t="s">
        <v>335</v>
      </c>
      <c r="AH82" s="128" t="s">
        <v>254</v>
      </c>
      <c r="AI82" s="128" t="s">
        <v>251</v>
      </c>
      <c r="AJ82" s="134" t="s">
        <v>352</v>
      </c>
      <c r="AK82" s="14"/>
    </row>
    <row r="83" spans="1:37" s="15" customFormat="1" ht="94.5" customHeight="1" x14ac:dyDescent="0.25">
      <c r="A83" s="103"/>
      <c r="B83" s="23" t="s">
        <v>224</v>
      </c>
      <c r="C83" s="166"/>
      <c r="D83" s="118"/>
      <c r="E83" s="121"/>
      <c r="F83" s="103"/>
      <c r="G83" s="103"/>
      <c r="H83" s="100"/>
      <c r="I83" s="145"/>
      <c r="J83" s="133"/>
      <c r="K83" s="103"/>
      <c r="L83" s="133"/>
      <c r="M83" s="133"/>
      <c r="N83" s="133"/>
      <c r="O83" s="133"/>
      <c r="P83" s="47" t="s">
        <v>283</v>
      </c>
      <c r="Q83" s="41" t="s">
        <v>309</v>
      </c>
      <c r="R83" s="41" t="s">
        <v>310</v>
      </c>
      <c r="S83" s="41" t="s">
        <v>278</v>
      </c>
      <c r="T83" s="41" t="s">
        <v>277</v>
      </c>
      <c r="U83" s="59">
        <v>3.96</v>
      </c>
      <c r="V83" s="59" t="s">
        <v>95</v>
      </c>
      <c r="W83" s="169"/>
      <c r="X83" s="136"/>
      <c r="Y83" s="136"/>
      <c r="Z83" s="133"/>
      <c r="AA83" s="133"/>
      <c r="AB83" s="103"/>
      <c r="AC83" s="127"/>
      <c r="AD83" s="153"/>
      <c r="AE83" s="127"/>
      <c r="AF83" s="124"/>
      <c r="AG83" s="163"/>
      <c r="AH83" s="130"/>
      <c r="AI83" s="130"/>
      <c r="AJ83" s="136"/>
      <c r="AK83" s="14"/>
    </row>
    <row r="84" spans="1:37" s="15" customFormat="1" ht="74.25" customHeight="1" x14ac:dyDescent="0.25">
      <c r="A84" s="101" t="s">
        <v>150</v>
      </c>
      <c r="B84" s="23"/>
      <c r="C84" s="164" t="s">
        <v>67</v>
      </c>
      <c r="D84" s="116" t="s">
        <v>78</v>
      </c>
      <c r="E84" s="119" t="s">
        <v>83</v>
      </c>
      <c r="F84" s="101" t="s">
        <v>84</v>
      </c>
      <c r="G84" s="101" t="s">
        <v>85</v>
      </c>
      <c r="H84" s="98">
        <v>0</v>
      </c>
      <c r="I84" s="143" t="s">
        <v>225</v>
      </c>
      <c r="J84" s="131">
        <v>209.7</v>
      </c>
      <c r="K84" s="101" t="s">
        <v>94</v>
      </c>
      <c r="L84" s="131">
        <v>0</v>
      </c>
      <c r="M84" s="131">
        <v>0</v>
      </c>
      <c r="N84" s="131">
        <v>0</v>
      </c>
      <c r="O84" s="131">
        <f>N84-L84-M84</f>
        <v>0</v>
      </c>
      <c r="P84" s="41" t="s">
        <v>167</v>
      </c>
      <c r="Q84" s="64" t="s">
        <v>308</v>
      </c>
      <c r="R84" s="64">
        <v>43887</v>
      </c>
      <c r="S84" s="64">
        <v>43929</v>
      </c>
      <c r="T84" s="65">
        <v>43936</v>
      </c>
      <c r="U84" s="68">
        <v>209.7</v>
      </c>
      <c r="V84" s="47" t="s">
        <v>95</v>
      </c>
      <c r="W84" s="167" t="s">
        <v>276</v>
      </c>
      <c r="X84" s="134"/>
      <c r="Y84" s="134" t="s">
        <v>233</v>
      </c>
      <c r="Z84" s="131">
        <v>174.49772999999999</v>
      </c>
      <c r="AA84" s="131">
        <v>38.043219999999998</v>
      </c>
      <c r="AB84" s="101" t="s">
        <v>231</v>
      </c>
      <c r="AC84" s="125">
        <f>174.49773-136.45451</f>
        <v>38.043219999999991</v>
      </c>
      <c r="AD84" s="153"/>
      <c r="AE84" s="125">
        <v>188.73</v>
      </c>
      <c r="AF84" s="122" t="s">
        <v>320</v>
      </c>
      <c r="AG84" s="161" t="s">
        <v>336</v>
      </c>
      <c r="AH84" s="128" t="s">
        <v>254</v>
      </c>
      <c r="AI84" s="128" t="s">
        <v>251</v>
      </c>
      <c r="AJ84" s="134" t="s">
        <v>353</v>
      </c>
      <c r="AK84" s="14"/>
    </row>
    <row r="85" spans="1:37" s="15" customFormat="1" ht="103.5" customHeight="1" x14ac:dyDescent="0.25">
      <c r="A85" s="103"/>
      <c r="B85" s="23" t="s">
        <v>225</v>
      </c>
      <c r="C85" s="166"/>
      <c r="D85" s="118"/>
      <c r="E85" s="121"/>
      <c r="F85" s="103"/>
      <c r="G85" s="103"/>
      <c r="H85" s="100"/>
      <c r="I85" s="145"/>
      <c r="J85" s="133"/>
      <c r="K85" s="103"/>
      <c r="L85" s="133"/>
      <c r="M85" s="133"/>
      <c r="N85" s="133"/>
      <c r="O85" s="133"/>
      <c r="P85" s="47" t="s">
        <v>283</v>
      </c>
      <c r="Q85" s="41" t="s">
        <v>309</v>
      </c>
      <c r="R85" s="41" t="s">
        <v>310</v>
      </c>
      <c r="S85" s="41" t="s">
        <v>278</v>
      </c>
      <c r="T85" s="41" t="s">
        <v>277</v>
      </c>
      <c r="U85" s="59">
        <v>188.73</v>
      </c>
      <c r="V85" s="59" t="s">
        <v>95</v>
      </c>
      <c r="W85" s="169"/>
      <c r="X85" s="136"/>
      <c r="Y85" s="136"/>
      <c r="Z85" s="133"/>
      <c r="AA85" s="133"/>
      <c r="AB85" s="103"/>
      <c r="AC85" s="127"/>
      <c r="AD85" s="153"/>
      <c r="AE85" s="127"/>
      <c r="AF85" s="124"/>
      <c r="AG85" s="163"/>
      <c r="AH85" s="130"/>
      <c r="AI85" s="130"/>
      <c r="AJ85" s="136"/>
      <c r="AK85" s="14"/>
    </row>
    <row r="86" spans="1:37" s="15" customFormat="1" ht="75.75" customHeight="1" x14ac:dyDescent="0.25">
      <c r="A86" s="101" t="s">
        <v>151</v>
      </c>
      <c r="B86" s="23"/>
      <c r="C86" s="164" t="s">
        <v>68</v>
      </c>
      <c r="D86" s="116" t="s">
        <v>79</v>
      </c>
      <c r="E86" s="119" t="s">
        <v>83</v>
      </c>
      <c r="F86" s="101" t="s">
        <v>84</v>
      </c>
      <c r="G86" s="101" t="s">
        <v>85</v>
      </c>
      <c r="H86" s="98">
        <v>0</v>
      </c>
      <c r="I86" s="143" t="s">
        <v>226</v>
      </c>
      <c r="J86" s="131">
        <v>21</v>
      </c>
      <c r="K86" s="101" t="s">
        <v>94</v>
      </c>
      <c r="L86" s="131">
        <v>0</v>
      </c>
      <c r="M86" s="131">
        <v>0</v>
      </c>
      <c r="N86" s="131">
        <v>0</v>
      </c>
      <c r="O86" s="131">
        <f>N86-L86-M86</f>
        <v>0</v>
      </c>
      <c r="P86" s="41" t="s">
        <v>167</v>
      </c>
      <c r="Q86" s="64" t="s">
        <v>308</v>
      </c>
      <c r="R86" s="64">
        <v>43887</v>
      </c>
      <c r="S86" s="64">
        <v>43929</v>
      </c>
      <c r="T86" s="65">
        <v>43936</v>
      </c>
      <c r="U86" s="68">
        <v>21</v>
      </c>
      <c r="V86" s="47" t="s">
        <v>95</v>
      </c>
      <c r="W86" s="167" t="s">
        <v>276</v>
      </c>
      <c r="X86" s="134"/>
      <c r="Y86" s="134" t="s">
        <v>233</v>
      </c>
      <c r="Z86" s="131">
        <v>53.519399999999997</v>
      </c>
      <c r="AA86" s="131">
        <v>7.2029999999999997E-2</v>
      </c>
      <c r="AB86" s="101" t="s">
        <v>231</v>
      </c>
      <c r="AC86" s="125">
        <f>53.52-53.44737</f>
        <v>7.2630000000003747E-2</v>
      </c>
      <c r="AD86" s="153"/>
      <c r="AE86" s="125">
        <v>18.899999999999999</v>
      </c>
      <c r="AF86" s="122" t="s">
        <v>320</v>
      </c>
      <c r="AG86" s="161" t="s">
        <v>337</v>
      </c>
      <c r="AH86" s="128" t="s">
        <v>254</v>
      </c>
      <c r="AI86" s="128" t="s">
        <v>251</v>
      </c>
      <c r="AJ86" s="134" t="s">
        <v>354</v>
      </c>
      <c r="AK86" s="14"/>
    </row>
    <row r="87" spans="1:37" s="15" customFormat="1" ht="102.75" customHeight="1" x14ac:dyDescent="0.25">
      <c r="A87" s="103"/>
      <c r="B87" s="23" t="s">
        <v>226</v>
      </c>
      <c r="C87" s="166"/>
      <c r="D87" s="118"/>
      <c r="E87" s="121"/>
      <c r="F87" s="103"/>
      <c r="G87" s="103"/>
      <c r="H87" s="100"/>
      <c r="I87" s="145"/>
      <c r="J87" s="133"/>
      <c r="K87" s="103"/>
      <c r="L87" s="133"/>
      <c r="M87" s="133"/>
      <c r="N87" s="133"/>
      <c r="O87" s="133"/>
      <c r="P87" s="47" t="s">
        <v>283</v>
      </c>
      <c r="Q87" s="41" t="s">
        <v>309</v>
      </c>
      <c r="R87" s="41" t="s">
        <v>310</v>
      </c>
      <c r="S87" s="41" t="s">
        <v>278</v>
      </c>
      <c r="T87" s="41" t="s">
        <v>277</v>
      </c>
      <c r="U87" s="59">
        <v>18.899999999999999</v>
      </c>
      <c r="V87" s="59" t="s">
        <v>95</v>
      </c>
      <c r="W87" s="169"/>
      <c r="X87" s="136"/>
      <c r="Y87" s="136"/>
      <c r="Z87" s="133"/>
      <c r="AA87" s="133"/>
      <c r="AB87" s="103"/>
      <c r="AC87" s="127"/>
      <c r="AD87" s="153"/>
      <c r="AE87" s="127"/>
      <c r="AF87" s="124"/>
      <c r="AG87" s="163"/>
      <c r="AH87" s="130"/>
      <c r="AI87" s="130"/>
      <c r="AJ87" s="136"/>
      <c r="AK87" s="14"/>
    </row>
    <row r="88" spans="1:37" s="15" customFormat="1" ht="80.25" customHeight="1" x14ac:dyDescent="0.25">
      <c r="A88" s="101" t="s">
        <v>152</v>
      </c>
      <c r="B88" s="23"/>
      <c r="C88" s="164" t="s">
        <v>69</v>
      </c>
      <c r="D88" s="116" t="s">
        <v>80</v>
      </c>
      <c r="E88" s="119" t="s">
        <v>83</v>
      </c>
      <c r="F88" s="101" t="s">
        <v>84</v>
      </c>
      <c r="G88" s="101" t="s">
        <v>85</v>
      </c>
      <c r="H88" s="98">
        <v>82.595879999999994</v>
      </c>
      <c r="I88" s="143" t="s">
        <v>227</v>
      </c>
      <c r="J88" s="131">
        <v>61.3</v>
      </c>
      <c r="K88" s="101" t="s">
        <v>94</v>
      </c>
      <c r="L88" s="131">
        <v>0</v>
      </c>
      <c r="M88" s="131">
        <v>0</v>
      </c>
      <c r="N88" s="131">
        <v>0</v>
      </c>
      <c r="O88" s="131">
        <f>N88-L88-M88</f>
        <v>0</v>
      </c>
      <c r="P88" s="41" t="s">
        <v>167</v>
      </c>
      <c r="Q88" s="64" t="s">
        <v>308</v>
      </c>
      <c r="R88" s="64">
        <v>43887</v>
      </c>
      <c r="S88" s="64">
        <v>43929</v>
      </c>
      <c r="T88" s="65">
        <v>43936</v>
      </c>
      <c r="U88" s="68">
        <v>61.3</v>
      </c>
      <c r="V88" s="47" t="s">
        <v>95</v>
      </c>
      <c r="W88" s="167" t="s">
        <v>273</v>
      </c>
      <c r="X88" s="134"/>
      <c r="Y88" s="134" t="s">
        <v>233</v>
      </c>
      <c r="Z88" s="131">
        <v>82.595879999999994</v>
      </c>
      <c r="AA88" s="131">
        <v>0.16475000000000001</v>
      </c>
      <c r="AB88" s="101" t="s">
        <v>93</v>
      </c>
      <c r="AC88" s="125"/>
      <c r="AD88" s="153"/>
      <c r="AE88" s="125"/>
      <c r="AF88" s="122"/>
      <c r="AG88" s="161"/>
      <c r="AH88" s="128"/>
      <c r="AI88" s="128"/>
      <c r="AJ88" s="134" t="s">
        <v>385</v>
      </c>
      <c r="AK88" s="14"/>
    </row>
    <row r="89" spans="1:37" s="15" customFormat="1" ht="88.5" customHeight="1" x14ac:dyDescent="0.25">
      <c r="A89" s="102"/>
      <c r="B89" s="23"/>
      <c r="C89" s="165"/>
      <c r="D89" s="117"/>
      <c r="E89" s="120"/>
      <c r="F89" s="102"/>
      <c r="G89" s="102"/>
      <c r="H89" s="99"/>
      <c r="I89" s="144"/>
      <c r="J89" s="132"/>
      <c r="K89" s="102"/>
      <c r="L89" s="132"/>
      <c r="M89" s="132"/>
      <c r="N89" s="132"/>
      <c r="O89" s="132"/>
      <c r="P89" s="47" t="s">
        <v>283</v>
      </c>
      <c r="Q89" s="41" t="s">
        <v>309</v>
      </c>
      <c r="R89" s="41" t="s">
        <v>310</v>
      </c>
      <c r="S89" s="41" t="s">
        <v>278</v>
      </c>
      <c r="T89" s="41" t="s">
        <v>277</v>
      </c>
      <c r="U89" s="59">
        <v>55.17</v>
      </c>
      <c r="V89" s="59" t="s">
        <v>95</v>
      </c>
      <c r="W89" s="168"/>
      <c r="X89" s="135"/>
      <c r="Y89" s="135"/>
      <c r="Z89" s="132"/>
      <c r="AA89" s="132"/>
      <c r="AB89" s="102"/>
      <c r="AC89" s="126"/>
      <c r="AD89" s="153"/>
      <c r="AE89" s="126"/>
      <c r="AF89" s="123"/>
      <c r="AG89" s="162"/>
      <c r="AH89" s="129"/>
      <c r="AI89" s="129"/>
      <c r="AJ89" s="135"/>
      <c r="AK89" s="14"/>
    </row>
    <row r="90" spans="1:37" s="15" customFormat="1" ht="88.5" customHeight="1" x14ac:dyDescent="0.25">
      <c r="A90" s="102"/>
      <c r="B90" s="23"/>
      <c r="C90" s="165"/>
      <c r="D90" s="117"/>
      <c r="E90" s="120"/>
      <c r="F90" s="102"/>
      <c r="G90" s="102"/>
      <c r="H90" s="99"/>
      <c r="I90" s="144"/>
      <c r="J90" s="132"/>
      <c r="K90" s="102"/>
      <c r="L90" s="132"/>
      <c r="M90" s="132"/>
      <c r="N90" s="132"/>
      <c r="O90" s="132"/>
      <c r="P90" s="47" t="s">
        <v>256</v>
      </c>
      <c r="Q90" s="41" t="s">
        <v>271</v>
      </c>
      <c r="R90" s="41" t="s">
        <v>271</v>
      </c>
      <c r="S90" s="41" t="s">
        <v>311</v>
      </c>
      <c r="T90" s="41" t="s">
        <v>272</v>
      </c>
      <c r="U90" s="59">
        <v>61.3</v>
      </c>
      <c r="V90" s="59">
        <v>42.91</v>
      </c>
      <c r="W90" s="168"/>
      <c r="X90" s="135"/>
      <c r="Y90" s="135"/>
      <c r="Z90" s="132"/>
      <c r="AA90" s="132"/>
      <c r="AB90" s="102"/>
      <c r="AC90" s="126"/>
      <c r="AD90" s="153"/>
      <c r="AE90" s="126"/>
      <c r="AF90" s="123"/>
      <c r="AG90" s="162"/>
      <c r="AH90" s="129"/>
      <c r="AI90" s="129"/>
      <c r="AJ90" s="135"/>
      <c r="AK90" s="14"/>
    </row>
    <row r="91" spans="1:37" s="15" customFormat="1" ht="100.5" customHeight="1" x14ac:dyDescent="0.25">
      <c r="A91" s="103"/>
      <c r="B91" s="23" t="s">
        <v>227</v>
      </c>
      <c r="C91" s="166"/>
      <c r="D91" s="118"/>
      <c r="E91" s="121"/>
      <c r="F91" s="103"/>
      <c r="G91" s="103"/>
      <c r="H91" s="100"/>
      <c r="I91" s="145"/>
      <c r="J91" s="133"/>
      <c r="K91" s="103"/>
      <c r="L91" s="133"/>
      <c r="M91" s="133"/>
      <c r="N91" s="133"/>
      <c r="O91" s="133"/>
      <c r="P91" s="41" t="s">
        <v>312</v>
      </c>
      <c r="Q91" s="41" t="s">
        <v>274</v>
      </c>
      <c r="R91" s="41" t="s">
        <v>274</v>
      </c>
      <c r="S91" s="41" t="s">
        <v>377</v>
      </c>
      <c r="T91" s="41" t="s">
        <v>378</v>
      </c>
      <c r="U91" s="59">
        <v>61.3</v>
      </c>
      <c r="V91" s="59">
        <v>42.91</v>
      </c>
      <c r="W91" s="169"/>
      <c r="X91" s="136"/>
      <c r="Y91" s="136"/>
      <c r="Z91" s="133"/>
      <c r="AA91" s="133"/>
      <c r="AB91" s="103"/>
      <c r="AC91" s="127"/>
      <c r="AD91" s="153"/>
      <c r="AE91" s="127"/>
      <c r="AF91" s="124"/>
      <c r="AG91" s="163"/>
      <c r="AH91" s="130"/>
      <c r="AI91" s="130"/>
      <c r="AJ91" s="136"/>
      <c r="AK91" s="14"/>
    </row>
    <row r="92" spans="1:37" s="15" customFormat="1" ht="114" customHeight="1" x14ac:dyDescent="0.25">
      <c r="A92" s="101" t="s">
        <v>153</v>
      </c>
      <c r="B92" s="23"/>
      <c r="C92" s="164" t="s">
        <v>70</v>
      </c>
      <c r="D92" s="116" t="s">
        <v>81</v>
      </c>
      <c r="E92" s="119" t="s">
        <v>83</v>
      </c>
      <c r="F92" s="101" t="s">
        <v>84</v>
      </c>
      <c r="G92" s="101" t="s">
        <v>85</v>
      </c>
      <c r="H92" s="98">
        <v>286.14879000000002</v>
      </c>
      <c r="I92" s="143" t="s">
        <v>228</v>
      </c>
      <c r="J92" s="131">
        <v>287</v>
      </c>
      <c r="K92" s="101" t="s">
        <v>94</v>
      </c>
      <c r="L92" s="131">
        <v>0</v>
      </c>
      <c r="M92" s="131">
        <v>0</v>
      </c>
      <c r="N92" s="131">
        <v>0</v>
      </c>
      <c r="O92" s="131">
        <f>N92-L92-M92</f>
        <v>0</v>
      </c>
      <c r="P92" s="41" t="s">
        <v>167</v>
      </c>
      <c r="Q92" s="64" t="s">
        <v>308</v>
      </c>
      <c r="R92" s="64">
        <v>43887</v>
      </c>
      <c r="S92" s="64">
        <v>43929</v>
      </c>
      <c r="T92" s="65">
        <v>43936</v>
      </c>
      <c r="U92" s="68">
        <v>287</v>
      </c>
      <c r="V92" s="47" t="s">
        <v>95</v>
      </c>
      <c r="W92" s="167" t="s">
        <v>273</v>
      </c>
      <c r="X92" s="134"/>
      <c r="Y92" s="134" t="s">
        <v>233</v>
      </c>
      <c r="Z92" s="131">
        <v>286.14879000000002</v>
      </c>
      <c r="AA92" s="131">
        <v>0.23627000000000001</v>
      </c>
      <c r="AB92" s="101" t="s">
        <v>93</v>
      </c>
      <c r="AC92" s="125"/>
      <c r="AD92" s="153"/>
      <c r="AE92" s="125"/>
      <c r="AF92" s="122"/>
      <c r="AG92" s="161"/>
      <c r="AH92" s="128"/>
      <c r="AI92" s="128"/>
      <c r="AJ92" s="134" t="s">
        <v>386</v>
      </c>
      <c r="AK92" s="14"/>
    </row>
    <row r="93" spans="1:37" s="15" customFormat="1" ht="98.25" customHeight="1" x14ac:dyDescent="0.25">
      <c r="A93" s="102"/>
      <c r="B93" s="23"/>
      <c r="C93" s="165"/>
      <c r="D93" s="117"/>
      <c r="E93" s="120"/>
      <c r="F93" s="102"/>
      <c r="G93" s="102"/>
      <c r="H93" s="99"/>
      <c r="I93" s="144"/>
      <c r="J93" s="132"/>
      <c r="K93" s="102"/>
      <c r="L93" s="132"/>
      <c r="M93" s="132"/>
      <c r="N93" s="132"/>
      <c r="O93" s="132"/>
      <c r="P93" s="47" t="s">
        <v>283</v>
      </c>
      <c r="Q93" s="41" t="s">
        <v>309</v>
      </c>
      <c r="R93" s="41" t="s">
        <v>310</v>
      </c>
      <c r="S93" s="41" t="s">
        <v>278</v>
      </c>
      <c r="T93" s="41" t="s">
        <v>277</v>
      </c>
      <c r="U93" s="59">
        <v>258.3</v>
      </c>
      <c r="V93" s="59" t="s">
        <v>95</v>
      </c>
      <c r="W93" s="168"/>
      <c r="X93" s="135"/>
      <c r="Y93" s="135"/>
      <c r="Z93" s="132"/>
      <c r="AA93" s="132"/>
      <c r="AB93" s="102"/>
      <c r="AC93" s="126"/>
      <c r="AD93" s="153"/>
      <c r="AE93" s="126"/>
      <c r="AF93" s="123"/>
      <c r="AG93" s="162"/>
      <c r="AH93" s="129"/>
      <c r="AI93" s="129"/>
      <c r="AJ93" s="135"/>
      <c r="AK93" s="14"/>
    </row>
    <row r="94" spans="1:37" s="15" customFormat="1" ht="98.25" customHeight="1" x14ac:dyDescent="0.25">
      <c r="A94" s="102"/>
      <c r="B94" s="23"/>
      <c r="C94" s="165"/>
      <c r="D94" s="117"/>
      <c r="E94" s="120"/>
      <c r="F94" s="102"/>
      <c r="G94" s="102"/>
      <c r="H94" s="99"/>
      <c r="I94" s="144"/>
      <c r="J94" s="132"/>
      <c r="K94" s="102"/>
      <c r="L94" s="132"/>
      <c r="M94" s="132"/>
      <c r="N94" s="132"/>
      <c r="O94" s="132"/>
      <c r="P94" s="47" t="s">
        <v>256</v>
      </c>
      <c r="Q94" s="41" t="s">
        <v>271</v>
      </c>
      <c r="R94" s="41" t="s">
        <v>271</v>
      </c>
      <c r="S94" s="41" t="s">
        <v>311</v>
      </c>
      <c r="T94" s="41" t="s">
        <v>272</v>
      </c>
      <c r="U94" s="59">
        <v>287</v>
      </c>
      <c r="V94" s="59">
        <v>200.9</v>
      </c>
      <c r="W94" s="168"/>
      <c r="X94" s="135"/>
      <c r="Y94" s="135"/>
      <c r="Z94" s="132"/>
      <c r="AA94" s="132"/>
      <c r="AB94" s="102"/>
      <c r="AC94" s="126"/>
      <c r="AD94" s="153"/>
      <c r="AE94" s="126"/>
      <c r="AF94" s="123"/>
      <c r="AG94" s="162"/>
      <c r="AH94" s="129"/>
      <c r="AI94" s="129"/>
      <c r="AJ94" s="135"/>
      <c r="AK94" s="14"/>
    </row>
    <row r="95" spans="1:37" s="15" customFormat="1" ht="113.25" customHeight="1" x14ac:dyDescent="0.25">
      <c r="A95" s="103"/>
      <c r="B95" s="23" t="s">
        <v>228</v>
      </c>
      <c r="C95" s="166"/>
      <c r="D95" s="118"/>
      <c r="E95" s="121"/>
      <c r="F95" s="103"/>
      <c r="G95" s="103"/>
      <c r="H95" s="100"/>
      <c r="I95" s="145"/>
      <c r="J95" s="133"/>
      <c r="K95" s="103"/>
      <c r="L95" s="133"/>
      <c r="M95" s="133"/>
      <c r="N95" s="133"/>
      <c r="O95" s="133"/>
      <c r="P95" s="41" t="s">
        <v>312</v>
      </c>
      <c r="Q95" s="41" t="s">
        <v>274</v>
      </c>
      <c r="R95" s="41" t="s">
        <v>274</v>
      </c>
      <c r="S95" s="41" t="s">
        <v>377</v>
      </c>
      <c r="T95" s="41" t="s">
        <v>378</v>
      </c>
      <c r="U95" s="59">
        <v>287</v>
      </c>
      <c r="V95" s="59">
        <v>200.9</v>
      </c>
      <c r="W95" s="169"/>
      <c r="X95" s="136"/>
      <c r="Y95" s="136"/>
      <c r="Z95" s="133"/>
      <c r="AA95" s="133"/>
      <c r="AB95" s="103"/>
      <c r="AC95" s="127"/>
      <c r="AD95" s="153"/>
      <c r="AE95" s="127"/>
      <c r="AF95" s="124"/>
      <c r="AG95" s="163"/>
      <c r="AH95" s="130"/>
      <c r="AI95" s="130"/>
      <c r="AJ95" s="136"/>
      <c r="AK95" s="14"/>
    </row>
    <row r="96" spans="1:37" s="15" customFormat="1" ht="63.75" customHeight="1" x14ac:dyDescent="0.25">
      <c r="A96" s="101" t="s">
        <v>154</v>
      </c>
      <c r="B96" s="23"/>
      <c r="C96" s="119" t="s">
        <v>71</v>
      </c>
      <c r="D96" s="116" t="s">
        <v>82</v>
      </c>
      <c r="E96" s="119" t="s">
        <v>83</v>
      </c>
      <c r="F96" s="101" t="s">
        <v>84</v>
      </c>
      <c r="G96" s="101" t="s">
        <v>85</v>
      </c>
      <c r="H96" s="98">
        <v>0</v>
      </c>
      <c r="I96" s="143" t="s">
        <v>229</v>
      </c>
      <c r="J96" s="125">
        <v>99.7</v>
      </c>
      <c r="K96" s="101" t="s">
        <v>94</v>
      </c>
      <c r="L96" s="131">
        <v>0</v>
      </c>
      <c r="M96" s="131">
        <v>0</v>
      </c>
      <c r="N96" s="131">
        <v>0</v>
      </c>
      <c r="O96" s="131">
        <f>N96-L96-M96</f>
        <v>0</v>
      </c>
      <c r="P96" s="41" t="s">
        <v>167</v>
      </c>
      <c r="Q96" s="64" t="s">
        <v>308</v>
      </c>
      <c r="R96" s="64">
        <v>43887</v>
      </c>
      <c r="S96" s="64">
        <v>43929</v>
      </c>
      <c r="T96" s="65">
        <v>43936</v>
      </c>
      <c r="U96" s="68">
        <v>99.7</v>
      </c>
      <c r="V96" s="47" t="s">
        <v>95</v>
      </c>
      <c r="W96" s="167" t="s">
        <v>275</v>
      </c>
      <c r="X96" s="134"/>
      <c r="Y96" s="134" t="s">
        <v>233</v>
      </c>
      <c r="Z96" s="131">
        <v>210.93666999999999</v>
      </c>
      <c r="AA96" s="131">
        <v>29.75339</v>
      </c>
      <c r="AB96" s="101" t="s">
        <v>231</v>
      </c>
      <c r="AC96" s="125">
        <f>210.93667-181.18328</f>
        <v>29.753389999999996</v>
      </c>
      <c r="AD96" s="153"/>
      <c r="AE96" s="125">
        <v>69.790000000000006</v>
      </c>
      <c r="AF96" s="122" t="s">
        <v>322</v>
      </c>
      <c r="AG96" s="161" t="s">
        <v>338</v>
      </c>
      <c r="AH96" s="128" t="s">
        <v>324</v>
      </c>
      <c r="AI96" s="128" t="s">
        <v>251</v>
      </c>
      <c r="AJ96" s="134" t="s">
        <v>351</v>
      </c>
      <c r="AK96" s="14"/>
    </row>
    <row r="97" spans="1:37" s="15" customFormat="1" ht="81.75" customHeight="1" x14ac:dyDescent="0.25">
      <c r="A97" s="102"/>
      <c r="B97" s="23"/>
      <c r="C97" s="120"/>
      <c r="D97" s="117"/>
      <c r="E97" s="120"/>
      <c r="F97" s="102"/>
      <c r="G97" s="102"/>
      <c r="H97" s="99"/>
      <c r="I97" s="144"/>
      <c r="J97" s="126"/>
      <c r="K97" s="102"/>
      <c r="L97" s="132"/>
      <c r="M97" s="132"/>
      <c r="N97" s="132"/>
      <c r="O97" s="132"/>
      <c r="P97" s="47" t="s">
        <v>283</v>
      </c>
      <c r="Q97" s="41" t="s">
        <v>309</v>
      </c>
      <c r="R97" s="41" t="s">
        <v>310</v>
      </c>
      <c r="S97" s="41" t="s">
        <v>278</v>
      </c>
      <c r="T97" s="41" t="s">
        <v>277</v>
      </c>
      <c r="U97" s="59">
        <v>89.73</v>
      </c>
      <c r="V97" s="59" t="s">
        <v>95</v>
      </c>
      <c r="W97" s="168"/>
      <c r="X97" s="135"/>
      <c r="Y97" s="135"/>
      <c r="Z97" s="132"/>
      <c r="AA97" s="132"/>
      <c r="AB97" s="102"/>
      <c r="AC97" s="126"/>
      <c r="AD97" s="153"/>
      <c r="AE97" s="126"/>
      <c r="AF97" s="123"/>
      <c r="AG97" s="162"/>
      <c r="AH97" s="129"/>
      <c r="AI97" s="129"/>
      <c r="AJ97" s="135"/>
      <c r="AK97" s="14"/>
    </row>
    <row r="98" spans="1:37" s="15" customFormat="1" ht="106.5" customHeight="1" x14ac:dyDescent="0.25">
      <c r="A98" s="103"/>
      <c r="B98" s="23" t="s">
        <v>229</v>
      </c>
      <c r="C98" s="121"/>
      <c r="D98" s="118"/>
      <c r="E98" s="121"/>
      <c r="F98" s="103"/>
      <c r="G98" s="103"/>
      <c r="H98" s="100"/>
      <c r="I98" s="145"/>
      <c r="J98" s="127"/>
      <c r="K98" s="103"/>
      <c r="L98" s="133"/>
      <c r="M98" s="133"/>
      <c r="N98" s="133"/>
      <c r="O98" s="133"/>
      <c r="P98" s="41" t="s">
        <v>256</v>
      </c>
      <c r="Q98" s="41" t="s">
        <v>271</v>
      </c>
      <c r="R98" s="41" t="s">
        <v>271</v>
      </c>
      <c r="S98" s="41" t="s">
        <v>311</v>
      </c>
      <c r="T98" s="41" t="s">
        <v>272</v>
      </c>
      <c r="U98" s="59">
        <v>99.7</v>
      </c>
      <c r="V98" s="59">
        <v>69.790000000000006</v>
      </c>
      <c r="W98" s="169"/>
      <c r="X98" s="136"/>
      <c r="Y98" s="136"/>
      <c r="Z98" s="133"/>
      <c r="AA98" s="133"/>
      <c r="AB98" s="103"/>
      <c r="AC98" s="127"/>
      <c r="AD98" s="154"/>
      <c r="AE98" s="127"/>
      <c r="AF98" s="124"/>
      <c r="AG98" s="163"/>
      <c r="AH98" s="130"/>
      <c r="AI98" s="130"/>
      <c r="AJ98" s="136"/>
      <c r="AK98" s="14"/>
    </row>
    <row r="99" spans="1:37" s="15" customFormat="1" ht="69.75" customHeight="1" x14ac:dyDescent="0.25">
      <c r="A99" s="23" t="s">
        <v>111</v>
      </c>
      <c r="B99" s="23" t="s">
        <v>182</v>
      </c>
      <c r="C99" s="74" t="s">
        <v>158</v>
      </c>
      <c r="D99" s="41" t="s">
        <v>143</v>
      </c>
      <c r="E99" s="48" t="s">
        <v>164</v>
      </c>
      <c r="F99" s="23" t="s">
        <v>84</v>
      </c>
      <c r="G99" s="23" t="s">
        <v>91</v>
      </c>
      <c r="H99" s="62">
        <v>0</v>
      </c>
      <c r="I99" s="94" t="s">
        <v>182</v>
      </c>
      <c r="J99" s="49">
        <v>1900</v>
      </c>
      <c r="K99" s="52" t="s">
        <v>166</v>
      </c>
      <c r="L99" s="57">
        <v>0</v>
      </c>
      <c r="M99" s="57">
        <v>455.35565000000003</v>
      </c>
      <c r="N99" s="57">
        <v>0</v>
      </c>
      <c r="O99" s="57">
        <f t="shared" ref="O99:O103" si="1">N99-L99-M99</f>
        <v>-455.35565000000003</v>
      </c>
      <c r="P99" s="116" t="s">
        <v>167</v>
      </c>
      <c r="Q99" s="116" t="s">
        <v>94</v>
      </c>
      <c r="R99" s="116" t="s">
        <v>94</v>
      </c>
      <c r="S99" s="116" t="s">
        <v>168</v>
      </c>
      <c r="T99" s="116" t="s">
        <v>169</v>
      </c>
      <c r="U99" s="59">
        <v>1900</v>
      </c>
      <c r="V99" s="59" t="s">
        <v>95</v>
      </c>
      <c r="W99" s="53"/>
      <c r="X99" s="45"/>
      <c r="Y99" s="60" t="s">
        <v>207</v>
      </c>
      <c r="Z99" s="21">
        <v>0</v>
      </c>
      <c r="AA99" s="21">
        <v>0</v>
      </c>
      <c r="AB99" s="23" t="s">
        <v>231</v>
      </c>
      <c r="AC99" s="9">
        <v>3551.7741900000001</v>
      </c>
      <c r="AD99" s="79">
        <v>0.438</v>
      </c>
      <c r="AE99" s="21">
        <v>1941.8</v>
      </c>
      <c r="AF99" s="73" t="s">
        <v>320</v>
      </c>
      <c r="AG99" s="41" t="s">
        <v>339</v>
      </c>
      <c r="AH99" s="23" t="s">
        <v>234</v>
      </c>
      <c r="AI99" s="23" t="s">
        <v>231</v>
      </c>
      <c r="AJ99" s="60" t="s">
        <v>235</v>
      </c>
      <c r="AK99" s="14"/>
    </row>
    <row r="100" spans="1:37" s="15" customFormat="1" ht="77.25" customHeight="1" x14ac:dyDescent="0.25">
      <c r="A100" s="23" t="s">
        <v>211</v>
      </c>
      <c r="B100" s="23" t="s">
        <v>183</v>
      </c>
      <c r="C100" s="74" t="s">
        <v>159</v>
      </c>
      <c r="D100" s="41" t="s">
        <v>143</v>
      </c>
      <c r="E100" s="48" t="s">
        <v>164</v>
      </c>
      <c r="F100" s="23" t="s">
        <v>84</v>
      </c>
      <c r="G100" s="23" t="s">
        <v>91</v>
      </c>
      <c r="H100" s="62">
        <v>0</v>
      </c>
      <c r="I100" s="94" t="s">
        <v>183</v>
      </c>
      <c r="J100" s="49">
        <v>1800</v>
      </c>
      <c r="K100" s="52" t="s">
        <v>166</v>
      </c>
      <c r="L100" s="57">
        <v>0</v>
      </c>
      <c r="M100" s="57">
        <v>455.35565000000003</v>
      </c>
      <c r="N100" s="57">
        <v>0</v>
      </c>
      <c r="O100" s="57">
        <f t="shared" si="1"/>
        <v>-455.35565000000003</v>
      </c>
      <c r="P100" s="219"/>
      <c r="Q100" s="219"/>
      <c r="R100" s="219"/>
      <c r="S100" s="219"/>
      <c r="T100" s="219"/>
      <c r="U100" s="59">
        <v>1800</v>
      </c>
      <c r="V100" s="59" t="s">
        <v>95</v>
      </c>
      <c r="W100" s="53"/>
      <c r="X100" s="45"/>
      <c r="Y100" s="60" t="s">
        <v>207</v>
      </c>
      <c r="Z100" s="21">
        <v>0</v>
      </c>
      <c r="AA100" s="21">
        <v>0</v>
      </c>
      <c r="AB100" s="23" t="s">
        <v>231</v>
      </c>
      <c r="AC100" s="9">
        <v>3551.7741900000001</v>
      </c>
      <c r="AD100" s="79">
        <v>0.438</v>
      </c>
      <c r="AE100" s="21">
        <v>1839.6</v>
      </c>
      <c r="AF100" s="73" t="s">
        <v>320</v>
      </c>
      <c r="AG100" s="41" t="s">
        <v>340</v>
      </c>
      <c r="AH100" s="23" t="s">
        <v>234</v>
      </c>
      <c r="AI100" s="23" t="s">
        <v>231</v>
      </c>
      <c r="AJ100" s="60" t="s">
        <v>236</v>
      </c>
      <c r="AK100" s="14"/>
    </row>
    <row r="101" spans="1:37" s="15" customFormat="1" ht="79.5" customHeight="1" x14ac:dyDescent="0.25">
      <c r="A101" s="23" t="s">
        <v>212</v>
      </c>
      <c r="B101" s="23" t="s">
        <v>184</v>
      </c>
      <c r="C101" s="74" t="s">
        <v>160</v>
      </c>
      <c r="D101" s="41" t="s">
        <v>143</v>
      </c>
      <c r="E101" s="48" t="s">
        <v>165</v>
      </c>
      <c r="F101" s="23" t="s">
        <v>84</v>
      </c>
      <c r="G101" s="23" t="s">
        <v>91</v>
      </c>
      <c r="H101" s="62">
        <v>0</v>
      </c>
      <c r="I101" s="94" t="s">
        <v>184</v>
      </c>
      <c r="J101" s="49">
        <v>1900</v>
      </c>
      <c r="K101" s="52" t="s">
        <v>166</v>
      </c>
      <c r="L101" s="57">
        <v>0</v>
      </c>
      <c r="M101" s="57">
        <v>455.35565000000003</v>
      </c>
      <c r="N101" s="57">
        <v>0</v>
      </c>
      <c r="O101" s="57">
        <f t="shared" si="1"/>
        <v>-455.35565000000003</v>
      </c>
      <c r="P101" s="219"/>
      <c r="Q101" s="219"/>
      <c r="R101" s="219"/>
      <c r="S101" s="219"/>
      <c r="T101" s="219"/>
      <c r="U101" s="59">
        <v>1900</v>
      </c>
      <c r="V101" s="59" t="s">
        <v>95</v>
      </c>
      <c r="W101" s="53"/>
      <c r="X101" s="45"/>
      <c r="Y101" s="60" t="s">
        <v>207</v>
      </c>
      <c r="Z101" s="21">
        <v>0</v>
      </c>
      <c r="AA101" s="21">
        <v>0</v>
      </c>
      <c r="AB101" s="23" t="s">
        <v>231</v>
      </c>
      <c r="AC101" s="9">
        <v>3551.7741900000001</v>
      </c>
      <c r="AD101" s="79">
        <v>0.438</v>
      </c>
      <c r="AE101" s="21">
        <v>1941.8</v>
      </c>
      <c r="AF101" s="73" t="s">
        <v>320</v>
      </c>
      <c r="AG101" s="41" t="s">
        <v>341</v>
      </c>
      <c r="AH101" s="23" t="s">
        <v>234</v>
      </c>
      <c r="AI101" s="23" t="s">
        <v>231</v>
      </c>
      <c r="AJ101" s="60" t="s">
        <v>235</v>
      </c>
      <c r="AK101" s="14"/>
    </row>
    <row r="102" spans="1:37" s="15" customFormat="1" ht="77.25" customHeight="1" x14ac:dyDescent="0.25">
      <c r="A102" s="23" t="s">
        <v>213</v>
      </c>
      <c r="B102" s="23" t="s">
        <v>185</v>
      </c>
      <c r="C102" s="74" t="s">
        <v>161</v>
      </c>
      <c r="D102" s="41" t="s">
        <v>143</v>
      </c>
      <c r="E102" s="48" t="s">
        <v>165</v>
      </c>
      <c r="F102" s="23" t="s">
        <v>84</v>
      </c>
      <c r="G102" s="23" t="s">
        <v>91</v>
      </c>
      <c r="H102" s="62">
        <v>0</v>
      </c>
      <c r="I102" s="94" t="s">
        <v>185</v>
      </c>
      <c r="J102" s="49">
        <v>1900</v>
      </c>
      <c r="K102" s="52" t="s">
        <v>166</v>
      </c>
      <c r="L102" s="57">
        <v>0</v>
      </c>
      <c r="M102" s="57">
        <v>455.35565000000003</v>
      </c>
      <c r="N102" s="57">
        <v>0</v>
      </c>
      <c r="O102" s="57">
        <f t="shared" si="1"/>
        <v>-455.35565000000003</v>
      </c>
      <c r="P102" s="219"/>
      <c r="Q102" s="219"/>
      <c r="R102" s="219"/>
      <c r="S102" s="219"/>
      <c r="T102" s="219"/>
      <c r="U102" s="59">
        <v>1900</v>
      </c>
      <c r="V102" s="59" t="s">
        <v>95</v>
      </c>
      <c r="W102" s="53"/>
      <c r="X102" s="45"/>
      <c r="Y102" s="60" t="s">
        <v>207</v>
      </c>
      <c r="Z102" s="21">
        <v>0</v>
      </c>
      <c r="AA102" s="21">
        <v>0</v>
      </c>
      <c r="AB102" s="23" t="s">
        <v>231</v>
      </c>
      <c r="AC102" s="9">
        <v>3551.7741900000001</v>
      </c>
      <c r="AD102" s="79">
        <v>0.438</v>
      </c>
      <c r="AE102" s="21">
        <v>1941.8</v>
      </c>
      <c r="AF102" s="73" t="s">
        <v>320</v>
      </c>
      <c r="AG102" s="41" t="s">
        <v>342</v>
      </c>
      <c r="AH102" s="23" t="s">
        <v>234</v>
      </c>
      <c r="AI102" s="23" t="s">
        <v>231</v>
      </c>
      <c r="AJ102" s="60" t="s">
        <v>235</v>
      </c>
      <c r="AK102" s="14"/>
    </row>
    <row r="103" spans="1:37" s="15" customFormat="1" ht="90" customHeight="1" x14ac:dyDescent="0.25">
      <c r="A103" s="23" t="s">
        <v>214</v>
      </c>
      <c r="B103" s="23" t="s">
        <v>186</v>
      </c>
      <c r="C103" s="74" t="s">
        <v>162</v>
      </c>
      <c r="D103" s="41" t="s">
        <v>143</v>
      </c>
      <c r="E103" s="48" t="s">
        <v>165</v>
      </c>
      <c r="F103" s="23" t="s">
        <v>84</v>
      </c>
      <c r="G103" s="23" t="s">
        <v>91</v>
      </c>
      <c r="H103" s="62">
        <v>0</v>
      </c>
      <c r="I103" s="94" t="s">
        <v>186</v>
      </c>
      <c r="J103" s="49">
        <v>1900</v>
      </c>
      <c r="K103" s="52" t="s">
        <v>166</v>
      </c>
      <c r="L103" s="57">
        <v>0</v>
      </c>
      <c r="M103" s="57">
        <v>455.35565000000003</v>
      </c>
      <c r="N103" s="57">
        <v>0</v>
      </c>
      <c r="O103" s="57">
        <f t="shared" si="1"/>
        <v>-455.35565000000003</v>
      </c>
      <c r="P103" s="219"/>
      <c r="Q103" s="219"/>
      <c r="R103" s="219"/>
      <c r="S103" s="219"/>
      <c r="T103" s="219"/>
      <c r="U103" s="88">
        <v>1900</v>
      </c>
      <c r="V103" s="88" t="s">
        <v>95</v>
      </c>
      <c r="W103" s="53"/>
      <c r="X103" s="45"/>
      <c r="Y103" s="60" t="s">
        <v>207</v>
      </c>
      <c r="Z103" s="21">
        <v>0</v>
      </c>
      <c r="AA103" s="21">
        <v>0</v>
      </c>
      <c r="AB103" s="23" t="s">
        <v>231</v>
      </c>
      <c r="AC103" s="9">
        <v>3551.7741900000001</v>
      </c>
      <c r="AD103" s="79">
        <v>0.438</v>
      </c>
      <c r="AE103" s="21">
        <v>1941.8</v>
      </c>
      <c r="AF103" s="73" t="s">
        <v>320</v>
      </c>
      <c r="AG103" s="41" t="s">
        <v>343</v>
      </c>
      <c r="AH103" s="23" t="s">
        <v>234</v>
      </c>
      <c r="AI103" s="23" t="s">
        <v>231</v>
      </c>
      <c r="AJ103" s="60" t="s">
        <v>235</v>
      </c>
      <c r="AK103" s="14"/>
    </row>
    <row r="104" spans="1:37" s="15" customFormat="1" ht="133.5" customHeight="1" x14ac:dyDescent="0.25">
      <c r="A104" s="101" t="s">
        <v>215</v>
      </c>
      <c r="B104" s="23"/>
      <c r="C104" s="155" t="s">
        <v>163</v>
      </c>
      <c r="D104" s="116" t="s">
        <v>143</v>
      </c>
      <c r="E104" s="104" t="s">
        <v>165</v>
      </c>
      <c r="F104" s="101" t="s">
        <v>84</v>
      </c>
      <c r="G104" s="101" t="s">
        <v>91</v>
      </c>
      <c r="H104" s="98">
        <v>2641.0628900000002</v>
      </c>
      <c r="I104" s="143" t="s">
        <v>187</v>
      </c>
      <c r="J104" s="158">
        <v>1900</v>
      </c>
      <c r="K104" s="101" t="s">
        <v>166</v>
      </c>
      <c r="L104" s="125">
        <v>0</v>
      </c>
      <c r="M104" s="125">
        <v>455.35565000000003</v>
      </c>
      <c r="N104" s="125">
        <v>0</v>
      </c>
      <c r="O104" s="125">
        <f>N104-L104-M104</f>
        <v>-455.35565000000003</v>
      </c>
      <c r="P104" s="41" t="s">
        <v>167</v>
      </c>
      <c r="Q104" s="89" t="s">
        <v>313</v>
      </c>
      <c r="R104" s="89">
        <v>43857</v>
      </c>
      <c r="S104" s="89">
        <v>43887</v>
      </c>
      <c r="T104" s="89">
        <v>43893</v>
      </c>
      <c r="U104" s="59">
        <v>1900</v>
      </c>
      <c r="V104" s="59" t="s">
        <v>95</v>
      </c>
      <c r="W104" s="134" t="s">
        <v>279</v>
      </c>
      <c r="X104" s="134"/>
      <c r="Y104" s="134" t="s">
        <v>207</v>
      </c>
      <c r="Z104" s="131">
        <v>0</v>
      </c>
      <c r="AA104" s="131">
        <v>0</v>
      </c>
      <c r="AB104" s="101" t="s">
        <v>93</v>
      </c>
      <c r="AC104" s="98"/>
      <c r="AD104" s="152">
        <f>0.738+0.15+0.15+0.15</f>
        <v>1.1879999999999999</v>
      </c>
      <c r="AE104" s="131"/>
      <c r="AF104" s="119"/>
      <c r="AG104" s="116"/>
      <c r="AH104" s="101"/>
      <c r="AI104" s="101"/>
      <c r="AJ104" s="134" t="s">
        <v>388</v>
      </c>
      <c r="AK104" s="14"/>
    </row>
    <row r="105" spans="1:37" s="15" customFormat="1" ht="123.75" customHeight="1" x14ac:dyDescent="0.25">
      <c r="A105" s="102"/>
      <c r="B105" s="23"/>
      <c r="C105" s="156"/>
      <c r="D105" s="117"/>
      <c r="E105" s="105"/>
      <c r="F105" s="102"/>
      <c r="G105" s="102"/>
      <c r="H105" s="99"/>
      <c r="I105" s="144"/>
      <c r="J105" s="159"/>
      <c r="K105" s="102"/>
      <c r="L105" s="126"/>
      <c r="M105" s="126"/>
      <c r="N105" s="126"/>
      <c r="O105" s="126"/>
      <c r="P105" s="47" t="s">
        <v>283</v>
      </c>
      <c r="Q105" s="87" t="s">
        <v>314</v>
      </c>
      <c r="R105" s="89">
        <v>43922</v>
      </c>
      <c r="S105" s="89">
        <v>43969</v>
      </c>
      <c r="T105" s="89">
        <v>43976</v>
      </c>
      <c r="U105" s="59">
        <v>1710</v>
      </c>
      <c r="V105" s="59" t="s">
        <v>95</v>
      </c>
      <c r="W105" s="135"/>
      <c r="X105" s="135"/>
      <c r="Y105" s="135"/>
      <c r="Z105" s="132"/>
      <c r="AA105" s="132"/>
      <c r="AB105" s="102"/>
      <c r="AC105" s="99"/>
      <c r="AD105" s="153"/>
      <c r="AE105" s="132"/>
      <c r="AF105" s="120"/>
      <c r="AG105" s="117"/>
      <c r="AH105" s="102"/>
      <c r="AI105" s="102"/>
      <c r="AJ105" s="135"/>
      <c r="AK105" s="14"/>
    </row>
    <row r="106" spans="1:37" s="15" customFormat="1" ht="131.25" customHeight="1" x14ac:dyDescent="0.25">
      <c r="A106" s="103"/>
      <c r="B106" s="23" t="s">
        <v>187</v>
      </c>
      <c r="C106" s="157"/>
      <c r="D106" s="118"/>
      <c r="E106" s="106"/>
      <c r="F106" s="103"/>
      <c r="G106" s="103"/>
      <c r="H106" s="100"/>
      <c r="I106" s="145"/>
      <c r="J106" s="160"/>
      <c r="K106" s="103"/>
      <c r="L106" s="127"/>
      <c r="M106" s="127"/>
      <c r="N106" s="127"/>
      <c r="O106" s="127"/>
      <c r="P106" s="41" t="s">
        <v>256</v>
      </c>
      <c r="Q106" s="41" t="s">
        <v>280</v>
      </c>
      <c r="R106" s="41" t="s">
        <v>280</v>
      </c>
      <c r="S106" s="41" t="s">
        <v>315</v>
      </c>
      <c r="T106" s="41" t="s">
        <v>281</v>
      </c>
      <c r="U106" s="59">
        <v>1710</v>
      </c>
      <c r="V106" s="59">
        <v>855</v>
      </c>
      <c r="W106" s="136"/>
      <c r="X106" s="136"/>
      <c r="Y106" s="136"/>
      <c r="Z106" s="133"/>
      <c r="AA106" s="133"/>
      <c r="AB106" s="103"/>
      <c r="AC106" s="100"/>
      <c r="AD106" s="154"/>
      <c r="AE106" s="133"/>
      <c r="AF106" s="121"/>
      <c r="AG106" s="118"/>
      <c r="AH106" s="103"/>
      <c r="AI106" s="103"/>
      <c r="AJ106" s="136"/>
      <c r="AK106" s="14"/>
    </row>
    <row r="107" spans="1:37" s="20" customFormat="1" x14ac:dyDescent="0.25">
      <c r="A107" s="30" t="s">
        <v>217</v>
      </c>
      <c r="B107" s="26"/>
      <c r="C107" s="26"/>
      <c r="D107" s="26"/>
      <c r="E107" s="26"/>
      <c r="F107" s="26"/>
      <c r="G107" s="26"/>
      <c r="H107" s="27">
        <f>SUM(H10:H105)</f>
        <v>15091.22954</v>
      </c>
      <c r="I107" s="27"/>
      <c r="J107" s="27">
        <f>SUM(J10:J105)</f>
        <v>50587.166669999991</v>
      </c>
      <c r="K107" s="26"/>
      <c r="L107" s="27">
        <f>SUM(L10:L105)</f>
        <v>1138.4535600000002</v>
      </c>
      <c r="M107" s="27">
        <f>SUM(M10:M105)</f>
        <v>14791.464009999998</v>
      </c>
      <c r="N107" s="27">
        <f>SUM(N10:N105)</f>
        <v>12484.427380000001</v>
      </c>
      <c r="O107" s="27">
        <f>SUM(O10:O105)</f>
        <v>-3445.4901899999995</v>
      </c>
      <c r="P107" s="25"/>
      <c r="Q107" s="25"/>
      <c r="R107" s="25"/>
      <c r="S107" s="25"/>
      <c r="T107" s="25"/>
      <c r="U107" s="27">
        <f>SUM(U12:U106)</f>
        <v>119277.15999999996</v>
      </c>
      <c r="V107" s="27">
        <f>SUM(V66:V106)</f>
        <v>6441.8399999999992</v>
      </c>
      <c r="W107" s="25"/>
      <c r="X107" s="25"/>
      <c r="Y107" s="25"/>
      <c r="Z107" s="22">
        <f>SUM(Z10:Z105)</f>
        <v>51901.193729999999</v>
      </c>
      <c r="AA107" s="22">
        <f>SUM(AA10:AA105)</f>
        <v>54080.989110000002</v>
      </c>
      <c r="AB107" s="25"/>
      <c r="AC107" s="27">
        <f>SUM(AC12:AC106)</f>
        <v>55039.108959999998</v>
      </c>
      <c r="AD107" s="27">
        <f>SUM(AD10:AD105)</f>
        <v>18.172999999999998</v>
      </c>
      <c r="AE107" s="27">
        <f>SUM(AE12:AE106)</f>
        <v>55440.426059999998</v>
      </c>
      <c r="AF107" s="19"/>
      <c r="AG107" s="25"/>
      <c r="AH107" s="25"/>
      <c r="AI107" s="25"/>
      <c r="AJ107" s="25"/>
    </row>
    <row r="108" spans="1:37" s="15" customFormat="1" x14ac:dyDescent="0.25">
      <c r="A108" s="1"/>
      <c r="B108" s="1"/>
      <c r="C108" s="1"/>
      <c r="D108" s="1"/>
      <c r="E108" s="29"/>
      <c r="F108" s="24"/>
      <c r="G108" s="28"/>
      <c r="H108" s="9"/>
      <c r="I108" s="9"/>
      <c r="J108" s="9"/>
      <c r="K108" s="24"/>
      <c r="L108" s="9"/>
      <c r="M108" s="9"/>
      <c r="N108" s="9"/>
      <c r="O108" s="9">
        <f>N108-L108-M108</f>
        <v>0</v>
      </c>
      <c r="P108" s="24"/>
      <c r="Q108" s="24"/>
      <c r="R108" s="24"/>
      <c r="S108" s="24"/>
      <c r="T108" s="24"/>
      <c r="U108" s="9"/>
      <c r="V108" s="9"/>
      <c r="W108" s="24"/>
      <c r="X108" s="24"/>
      <c r="Y108" s="24"/>
      <c r="Z108" s="9"/>
      <c r="AA108" s="9"/>
      <c r="AB108" s="24"/>
      <c r="AC108" s="9"/>
      <c r="AD108" s="9"/>
      <c r="AE108" s="9"/>
      <c r="AF108" s="2"/>
      <c r="AG108" s="24"/>
      <c r="AH108" s="24"/>
      <c r="AI108" s="24"/>
      <c r="AJ108" s="24"/>
    </row>
    <row r="109" spans="1:37" s="15" customFormat="1" x14ac:dyDescent="0.25">
      <c r="A109" s="1"/>
      <c r="B109" s="1"/>
      <c r="C109" s="1"/>
      <c r="D109" s="1"/>
      <c r="E109" s="29"/>
      <c r="F109" s="24"/>
      <c r="G109" s="28"/>
      <c r="H109" s="9"/>
      <c r="I109" s="9"/>
      <c r="J109" s="9"/>
      <c r="K109" s="24"/>
      <c r="L109" s="9"/>
      <c r="M109" s="9"/>
      <c r="N109" s="9"/>
      <c r="O109" s="9">
        <f>N109-L109-M109</f>
        <v>0</v>
      </c>
      <c r="P109" s="24"/>
      <c r="Q109" s="24"/>
      <c r="R109" s="24"/>
      <c r="S109" s="24"/>
      <c r="T109" s="24"/>
      <c r="U109" s="9"/>
      <c r="V109" s="9"/>
      <c r="W109" s="24"/>
      <c r="X109" s="24"/>
      <c r="Y109" s="24"/>
      <c r="Z109" s="9"/>
      <c r="AA109" s="9"/>
      <c r="AB109" s="24"/>
      <c r="AC109" s="9"/>
      <c r="AD109" s="9"/>
      <c r="AE109" s="9"/>
      <c r="AF109" s="2"/>
      <c r="AG109" s="24"/>
      <c r="AH109" s="24"/>
      <c r="AI109" s="24"/>
      <c r="AJ109" s="24"/>
    </row>
    <row r="110" spans="1:37" s="20" customFormat="1" x14ac:dyDescent="0.25">
      <c r="A110" s="30" t="s">
        <v>2</v>
      </c>
      <c r="B110" s="26"/>
      <c r="C110" s="26"/>
      <c r="D110" s="26"/>
      <c r="E110" s="26"/>
      <c r="F110" s="26"/>
      <c r="G110" s="26"/>
      <c r="H110" s="96">
        <f t="shared" ref="H110:J110" si="2">SUM(H108:H109)</f>
        <v>0</v>
      </c>
      <c r="I110" s="27"/>
      <c r="J110" s="27">
        <f t="shared" si="2"/>
        <v>0</v>
      </c>
      <c r="K110" s="26"/>
      <c r="L110" s="27">
        <f t="shared" ref="L110:O110" si="3">SUM(L108:L109)</f>
        <v>0</v>
      </c>
      <c r="M110" s="27">
        <f t="shared" si="3"/>
        <v>0</v>
      </c>
      <c r="N110" s="27">
        <f t="shared" si="3"/>
        <v>0</v>
      </c>
      <c r="O110" s="27">
        <f t="shared" si="3"/>
        <v>0</v>
      </c>
      <c r="P110" s="25"/>
      <c r="Q110" s="25"/>
      <c r="R110" s="25"/>
      <c r="S110" s="25"/>
      <c r="T110" s="25"/>
      <c r="U110" s="27">
        <f t="shared" ref="U110:V110" si="4">SUM(U108:U109)</f>
        <v>0</v>
      </c>
      <c r="V110" s="27">
        <f t="shared" si="4"/>
        <v>0</v>
      </c>
      <c r="W110" s="25"/>
      <c r="X110" s="25"/>
      <c r="Y110" s="25"/>
      <c r="Z110" s="22"/>
      <c r="AA110" s="22"/>
      <c r="AB110" s="25"/>
      <c r="AC110" s="27">
        <f t="shared" ref="AC110" si="5">SUM(AC108:AC109)</f>
        <v>0</v>
      </c>
      <c r="AD110" s="27">
        <f t="shared" ref="AD110" si="6">SUM(AD108:AD109)</f>
        <v>0</v>
      </c>
      <c r="AE110" s="27">
        <v>0</v>
      </c>
      <c r="AF110" s="19"/>
      <c r="AG110" s="25"/>
      <c r="AH110" s="25"/>
      <c r="AI110" s="25"/>
      <c r="AJ110" s="25"/>
    </row>
    <row r="111" spans="1:37" s="15" customFormat="1" ht="114" customHeight="1" x14ac:dyDescent="0.25">
      <c r="A111" s="1" t="s">
        <v>157</v>
      </c>
      <c r="B111" s="1" t="s">
        <v>188</v>
      </c>
      <c r="C111" s="74" t="s">
        <v>112</v>
      </c>
      <c r="D111" s="43" t="s">
        <v>113</v>
      </c>
      <c r="E111" s="43" t="s">
        <v>83</v>
      </c>
      <c r="F111" s="24" t="s">
        <v>114</v>
      </c>
      <c r="G111" s="24" t="s">
        <v>85</v>
      </c>
      <c r="H111" s="9">
        <v>0</v>
      </c>
      <c r="I111" s="94" t="s">
        <v>188</v>
      </c>
      <c r="J111" s="9">
        <v>0</v>
      </c>
      <c r="K111" s="24" t="s">
        <v>95</v>
      </c>
      <c r="L111" s="9">
        <v>5.1533499999999997</v>
      </c>
      <c r="M111" s="9">
        <v>0</v>
      </c>
      <c r="N111" s="9">
        <v>0</v>
      </c>
      <c r="O111" s="9">
        <f>N111-L111-M111</f>
        <v>-5.1533499999999997</v>
      </c>
      <c r="P111" s="69"/>
      <c r="Q111" s="69"/>
      <c r="R111" s="69"/>
      <c r="S111" s="69"/>
      <c r="T111" s="69"/>
      <c r="U111" s="9"/>
      <c r="V111" s="9"/>
      <c r="W111" s="51" t="s">
        <v>248</v>
      </c>
      <c r="X111" s="51" t="s">
        <v>100</v>
      </c>
      <c r="Y111" s="51" t="s">
        <v>100</v>
      </c>
      <c r="Z111" s="10">
        <v>0</v>
      </c>
      <c r="AA111" s="10">
        <v>0</v>
      </c>
      <c r="AB111" s="69" t="s">
        <v>231</v>
      </c>
      <c r="AC111" s="9">
        <v>0</v>
      </c>
      <c r="AD111" s="9"/>
      <c r="AE111" s="9">
        <v>141.66999999999999</v>
      </c>
      <c r="AF111" s="11" t="s">
        <v>237</v>
      </c>
      <c r="AG111" s="69" t="s">
        <v>323</v>
      </c>
      <c r="AH111" s="69" t="s">
        <v>239</v>
      </c>
      <c r="AI111" s="69" t="s">
        <v>93</v>
      </c>
      <c r="AJ111" s="61" t="s">
        <v>249</v>
      </c>
    </row>
    <row r="112" spans="1:37" s="20" customFormat="1" x14ac:dyDescent="0.25">
      <c r="A112" s="30" t="s">
        <v>115</v>
      </c>
      <c r="B112" s="26"/>
      <c r="C112" s="26"/>
      <c r="D112" s="26"/>
      <c r="E112" s="26"/>
      <c r="F112" s="26"/>
      <c r="G112" s="26"/>
      <c r="H112" s="27">
        <f>SUM(H111:H111)</f>
        <v>0</v>
      </c>
      <c r="I112" s="27"/>
      <c r="J112" s="27">
        <f>SUM(J111:J111)</f>
        <v>0</v>
      </c>
      <c r="K112" s="26"/>
      <c r="L112" s="27">
        <f>SUM(L111:L111)</f>
        <v>5.1533499999999997</v>
      </c>
      <c r="M112" s="27">
        <f>SUM(M111:M111)</f>
        <v>0</v>
      </c>
      <c r="N112" s="27">
        <f>SUM(N111:N111)</f>
        <v>0</v>
      </c>
      <c r="O112" s="27">
        <f>SUM(O111:O111)</f>
        <v>-5.1533499999999997</v>
      </c>
      <c r="P112" s="25"/>
      <c r="Q112" s="25"/>
      <c r="R112" s="25"/>
      <c r="S112" s="25"/>
      <c r="T112" s="25"/>
      <c r="U112" s="27">
        <f>SUM(U111:U111)</f>
        <v>0</v>
      </c>
      <c r="V112" s="27">
        <f>SUM(V111:V111)</f>
        <v>0</v>
      </c>
      <c r="W112" s="25"/>
      <c r="X112" s="25"/>
      <c r="Y112" s="25"/>
      <c r="Z112" s="22">
        <v>0</v>
      </c>
      <c r="AA112" s="22">
        <v>0</v>
      </c>
      <c r="AB112" s="25"/>
      <c r="AC112" s="27">
        <f>SUM(AC111:AC111)</f>
        <v>0</v>
      </c>
      <c r="AD112" s="27">
        <f>SUM(AD111:AD111)</f>
        <v>0</v>
      </c>
      <c r="AE112" s="27">
        <f>AE111</f>
        <v>141.66999999999999</v>
      </c>
      <c r="AF112" s="19"/>
      <c r="AG112" s="25"/>
      <c r="AH112" s="25"/>
      <c r="AI112" s="25"/>
      <c r="AJ112" s="25"/>
    </row>
    <row r="113" spans="1:36" s="20" customFormat="1" x14ac:dyDescent="0.25">
      <c r="A113" s="33" t="s">
        <v>216</v>
      </c>
      <c r="B113" s="34"/>
      <c r="C113" s="34"/>
      <c r="D113" s="34"/>
      <c r="E113" s="34"/>
      <c r="F113" s="34"/>
      <c r="G113" s="34"/>
      <c r="H113" s="35">
        <f>H107+H110+H112</f>
        <v>15091.22954</v>
      </c>
      <c r="I113" s="35"/>
      <c r="J113" s="35">
        <f>J107+J110+J112</f>
        <v>50587.166669999991</v>
      </c>
      <c r="K113" s="34"/>
      <c r="L113" s="35">
        <f>L107+L110+L112</f>
        <v>1143.6069100000002</v>
      </c>
      <c r="M113" s="35">
        <f>M107+M110+M112</f>
        <v>14791.464009999998</v>
      </c>
      <c r="N113" s="35">
        <f>N107+N110+N112</f>
        <v>12484.427380000001</v>
      </c>
      <c r="O113" s="35">
        <f>O107+O110+O112</f>
        <v>-3450.6435399999996</v>
      </c>
      <c r="P113" s="36"/>
      <c r="Q113" s="36"/>
      <c r="R113" s="36"/>
      <c r="S113" s="36"/>
      <c r="T113" s="36"/>
      <c r="U113" s="35">
        <f>U107+U110+U112</f>
        <v>119277.15999999996</v>
      </c>
      <c r="V113" s="35">
        <f>V107+V110+V112</f>
        <v>6441.8399999999992</v>
      </c>
      <c r="W113" s="36"/>
      <c r="X113" s="36"/>
      <c r="Y113" s="36"/>
      <c r="Z113" s="37">
        <f>Z107+Z110+Z112</f>
        <v>51901.193729999999</v>
      </c>
      <c r="AA113" s="37">
        <f>AA107+AA110+AA112</f>
        <v>54080.989110000002</v>
      </c>
      <c r="AB113" s="36"/>
      <c r="AC113" s="35">
        <f>AC107+AC110+AC112</f>
        <v>55039.108959999998</v>
      </c>
      <c r="AD113" s="35">
        <f>AD107+AD110+AD112</f>
        <v>18.172999999999998</v>
      </c>
      <c r="AE113" s="35">
        <f>AE107+AE110+AE112</f>
        <v>55582.096059999996</v>
      </c>
      <c r="AF113" s="38"/>
      <c r="AG113" s="36"/>
      <c r="AH113" s="36"/>
      <c r="AI113" s="36"/>
      <c r="AJ113" s="36"/>
    </row>
    <row r="115" spans="1:36" ht="25.5" x14ac:dyDescent="0.25">
      <c r="C115" s="12" t="s">
        <v>31</v>
      </c>
      <c r="V115" s="16" t="s">
        <v>39</v>
      </c>
    </row>
    <row r="116" spans="1:36" x14ac:dyDescent="0.25">
      <c r="C116" s="12" t="s">
        <v>264</v>
      </c>
    </row>
    <row r="117" spans="1:36" x14ac:dyDescent="0.25">
      <c r="C117" s="12" t="s">
        <v>45</v>
      </c>
    </row>
    <row r="118" spans="1:36" ht="14.25" customHeight="1" x14ac:dyDescent="0.25">
      <c r="C118" s="12" t="s">
        <v>47</v>
      </c>
    </row>
    <row r="119" spans="1:36" s="39" customFormat="1" x14ac:dyDescent="0.25">
      <c r="C119" s="46" t="s">
        <v>54</v>
      </c>
      <c r="H119" s="71"/>
    </row>
    <row r="120" spans="1:36" x14ac:dyDescent="0.25">
      <c r="C120" s="5" t="s">
        <v>55</v>
      </c>
    </row>
    <row r="121" spans="1:36" x14ac:dyDescent="0.25">
      <c r="C121" s="12" t="s">
        <v>42</v>
      </c>
    </row>
    <row r="122" spans="1:36" x14ac:dyDescent="0.25">
      <c r="C122" s="12" t="s">
        <v>56</v>
      </c>
    </row>
    <row r="123" spans="1:36" x14ac:dyDescent="0.25">
      <c r="C123" s="12" t="s">
        <v>355</v>
      </c>
    </row>
    <row r="125" spans="1:36" x14ac:dyDescent="0.25">
      <c r="C125" s="12" t="s">
        <v>30</v>
      </c>
    </row>
    <row r="126" spans="1:36" x14ac:dyDescent="0.25">
      <c r="C126" s="12" t="s">
        <v>60</v>
      </c>
    </row>
    <row r="127" spans="1:36" x14ac:dyDescent="0.25">
      <c r="C127" s="12" t="s">
        <v>21</v>
      </c>
    </row>
    <row r="128" spans="1:36" x14ac:dyDescent="0.25">
      <c r="C128" s="12" t="s">
        <v>265</v>
      </c>
    </row>
    <row r="129" spans="3:6" x14ac:dyDescent="0.25">
      <c r="C129" s="12" t="s">
        <v>32</v>
      </c>
    </row>
    <row r="130" spans="3:6" x14ac:dyDescent="0.25">
      <c r="C130" s="12" t="s">
        <v>58</v>
      </c>
    </row>
    <row r="132" spans="3:6" ht="54.75" customHeight="1" x14ac:dyDescent="0.25">
      <c r="C132" s="6" t="s">
        <v>22</v>
      </c>
      <c r="D132" s="6" t="s">
        <v>23</v>
      </c>
      <c r="E132" s="6" t="s">
        <v>24</v>
      </c>
      <c r="F132" s="6" t="s">
        <v>25</v>
      </c>
    </row>
    <row r="133" spans="3:6" x14ac:dyDescent="0.25">
      <c r="C133" s="7" t="s">
        <v>26</v>
      </c>
      <c r="D133" s="6" t="s">
        <v>344</v>
      </c>
      <c r="E133" s="6" t="s">
        <v>250</v>
      </c>
      <c r="F133" s="6" t="s">
        <v>250</v>
      </c>
    </row>
    <row r="134" spans="3:6" x14ac:dyDescent="0.25">
      <c r="C134" s="7" t="s">
        <v>27</v>
      </c>
      <c r="D134" s="6" t="s">
        <v>387</v>
      </c>
      <c r="E134" s="6" t="s">
        <v>250</v>
      </c>
      <c r="F134" s="6" t="s">
        <v>250</v>
      </c>
    </row>
    <row r="135" spans="3:6" x14ac:dyDescent="0.25">
      <c r="C135" s="7" t="s">
        <v>28</v>
      </c>
      <c r="D135" s="6" t="s">
        <v>250</v>
      </c>
      <c r="E135" s="6" t="s">
        <v>250</v>
      </c>
      <c r="F135" s="6" t="s">
        <v>250</v>
      </c>
    </row>
  </sheetData>
  <mergeCells count="646">
    <mergeCell ref="AI18:AI21"/>
    <mergeCell ref="AJ18:AJ21"/>
    <mergeCell ref="AF10:AF13"/>
    <mergeCell ref="AC14:AC17"/>
    <mergeCell ref="AD14:AD17"/>
    <mergeCell ref="AE14:AE17"/>
    <mergeCell ref="AF14:AF17"/>
    <mergeCell ref="AG14:AG17"/>
    <mergeCell ref="AH14:AH17"/>
    <mergeCell ref="AE18:AE21"/>
    <mergeCell ref="AF18:AF21"/>
    <mergeCell ref="AG18:AG21"/>
    <mergeCell ref="AH18:AH21"/>
    <mergeCell ref="AG10:AG13"/>
    <mergeCell ref="AH10:AH13"/>
    <mergeCell ref="AI10:AI13"/>
    <mergeCell ref="AJ10:AJ13"/>
    <mergeCell ref="AC18:AC21"/>
    <mergeCell ref="AD18:AD21"/>
    <mergeCell ref="K10:K13"/>
    <mergeCell ref="L10:L13"/>
    <mergeCell ref="M10:M13"/>
    <mergeCell ref="N10:N13"/>
    <mergeCell ref="O10:O13"/>
    <mergeCell ref="W10:W13"/>
    <mergeCell ref="X10:X13"/>
    <mergeCell ref="Y10:Y13"/>
    <mergeCell ref="Z10:Z13"/>
    <mergeCell ref="A10:A13"/>
    <mergeCell ref="C10:C13"/>
    <mergeCell ref="D10:D13"/>
    <mergeCell ref="E10:E13"/>
    <mergeCell ref="F10:F13"/>
    <mergeCell ref="G10:G13"/>
    <mergeCell ref="H10:H13"/>
    <mergeCell ref="I10:I13"/>
    <mergeCell ref="J10:J13"/>
    <mergeCell ref="F34:F51"/>
    <mergeCell ref="G34:G51"/>
    <mergeCell ref="A3:AJ3"/>
    <mergeCell ref="AB7:AB8"/>
    <mergeCell ref="AF7:AF8"/>
    <mergeCell ref="AB6:AI6"/>
    <mergeCell ref="AG7:AG8"/>
    <mergeCell ref="AH7:AH8"/>
    <mergeCell ref="AI7:AI8"/>
    <mergeCell ref="AJ6:AJ8"/>
    <mergeCell ref="B6:B8"/>
    <mergeCell ref="AC7:AD7"/>
    <mergeCell ref="Z6:AA7"/>
    <mergeCell ref="A6:A8"/>
    <mergeCell ref="H6:K7"/>
    <mergeCell ref="W7:W8"/>
    <mergeCell ref="AJ34:AJ51"/>
    <mergeCell ref="C6:C8"/>
    <mergeCell ref="D6:D8"/>
    <mergeCell ref="E6:E8"/>
    <mergeCell ref="F6:F8"/>
    <mergeCell ref="G6:G8"/>
    <mergeCell ref="P6:W6"/>
    <mergeCell ref="P7:V7"/>
    <mergeCell ref="X6:Y6"/>
    <mergeCell ref="X7:X8"/>
    <mergeCell ref="Y7:Y8"/>
    <mergeCell ref="AE7:AE8"/>
    <mergeCell ref="X34:X51"/>
    <mergeCell ref="Y34:Y51"/>
    <mergeCell ref="X22:X24"/>
    <mergeCell ref="Y22:Y24"/>
    <mergeCell ref="Z22:Z24"/>
    <mergeCell ref="AA22:AA24"/>
    <mergeCell ref="AB22:AB24"/>
    <mergeCell ref="AC22:AC24"/>
    <mergeCell ref="AD22:AD24"/>
    <mergeCell ref="AE22:AE24"/>
    <mergeCell ref="AA27:AA29"/>
    <mergeCell ref="AB27:AB29"/>
    <mergeCell ref="AA10:AA13"/>
    <mergeCell ref="AB10:AB13"/>
    <mergeCell ref="AC10:AC13"/>
    <mergeCell ref="AD10:AD13"/>
    <mergeCell ref="AE10:AE13"/>
    <mergeCell ref="AC27:AC29"/>
    <mergeCell ref="AD27:AD29"/>
    <mergeCell ref="AE27:AE29"/>
    <mergeCell ref="L6:O6"/>
    <mergeCell ref="L7:M7"/>
    <mergeCell ref="N7:N8"/>
    <mergeCell ref="O7:O8"/>
    <mergeCell ref="W34:W51"/>
    <mergeCell ref="P99:P103"/>
    <mergeCell ref="Q99:Q103"/>
    <mergeCell ref="R99:R103"/>
    <mergeCell ref="S99:S103"/>
    <mergeCell ref="T99:T103"/>
    <mergeCell ref="L22:L24"/>
    <mergeCell ref="M22:M24"/>
    <mergeCell ref="N22:N24"/>
    <mergeCell ref="O22:O24"/>
    <mergeCell ref="W22:W24"/>
    <mergeCell ref="L52:L54"/>
    <mergeCell ref="M52:M54"/>
    <mergeCell ref="N52:N54"/>
    <mergeCell ref="O52:O54"/>
    <mergeCell ref="W67:W71"/>
    <mergeCell ref="L92:L95"/>
    <mergeCell ref="M92:M95"/>
    <mergeCell ref="N92:N95"/>
    <mergeCell ref="O92:O95"/>
    <mergeCell ref="C22:C24"/>
    <mergeCell ref="D22:D24"/>
    <mergeCell ref="E22:E24"/>
    <mergeCell ref="F22:F24"/>
    <mergeCell ref="G22:G24"/>
    <mergeCell ref="H22:H24"/>
    <mergeCell ref="I22:I24"/>
    <mergeCell ref="J22:J24"/>
    <mergeCell ref="K22:K24"/>
    <mergeCell ref="AF22:AF24"/>
    <mergeCell ref="AG22:AG24"/>
    <mergeCell ref="AH22:AH24"/>
    <mergeCell ref="AI22:AI24"/>
    <mergeCell ref="AJ22:AJ24"/>
    <mergeCell ref="A22:A24"/>
    <mergeCell ref="A27:A29"/>
    <mergeCell ref="C27:C29"/>
    <mergeCell ref="D27:D29"/>
    <mergeCell ref="E27:E29"/>
    <mergeCell ref="F27:F29"/>
    <mergeCell ref="G27:G29"/>
    <mergeCell ref="H27:H29"/>
    <mergeCell ref="I27:I29"/>
    <mergeCell ref="J27:J29"/>
    <mergeCell ref="K27:K29"/>
    <mergeCell ref="L27:L29"/>
    <mergeCell ref="M27:M29"/>
    <mergeCell ref="N27:N29"/>
    <mergeCell ref="O27:O29"/>
    <mergeCell ref="W27:W29"/>
    <mergeCell ref="X27:X29"/>
    <mergeCell ref="Y27:Y29"/>
    <mergeCell ref="Z27:Z29"/>
    <mergeCell ref="AF27:AF29"/>
    <mergeCell ref="AG27:AG29"/>
    <mergeCell ref="AH27:AH29"/>
    <mergeCell ref="AI27:AI29"/>
    <mergeCell ref="AJ27:AJ29"/>
    <mergeCell ref="A30:A32"/>
    <mergeCell ref="C30:C32"/>
    <mergeCell ref="D30:D32"/>
    <mergeCell ref="E30:E32"/>
    <mergeCell ref="F30:F32"/>
    <mergeCell ref="G30:G32"/>
    <mergeCell ref="H30:H32"/>
    <mergeCell ref="I30:I32"/>
    <mergeCell ref="J30:J32"/>
    <mergeCell ref="K30:K32"/>
    <mergeCell ref="L30:L32"/>
    <mergeCell ref="M30:M32"/>
    <mergeCell ref="N30:N32"/>
    <mergeCell ref="O30:O32"/>
    <mergeCell ref="W30:W32"/>
    <mergeCell ref="X30:X32"/>
    <mergeCell ref="Y30:Y32"/>
    <mergeCell ref="AJ30:AJ32"/>
    <mergeCell ref="Z30:Z32"/>
    <mergeCell ref="AA30:AA32"/>
    <mergeCell ref="AB30:AB32"/>
    <mergeCell ref="AC30:AC32"/>
    <mergeCell ref="AD30:AD32"/>
    <mergeCell ref="AE30:AE32"/>
    <mergeCell ref="AF30:AF32"/>
    <mergeCell ref="AG30:AG32"/>
    <mergeCell ref="AH30:AH32"/>
    <mergeCell ref="AI30:AI32"/>
    <mergeCell ref="A52:A54"/>
    <mergeCell ref="C52:C54"/>
    <mergeCell ref="W52:W54"/>
    <mergeCell ref="X52:X54"/>
    <mergeCell ref="Y52:Y54"/>
    <mergeCell ref="AJ52:AJ54"/>
    <mergeCell ref="Z52:Z54"/>
    <mergeCell ref="AA52:AA54"/>
    <mergeCell ref="AB52:AB54"/>
    <mergeCell ref="AC52:AC54"/>
    <mergeCell ref="AD52:AD54"/>
    <mergeCell ref="AE52:AE54"/>
    <mergeCell ref="AF52:AF54"/>
    <mergeCell ref="AG52:AG54"/>
    <mergeCell ref="AH52:AH54"/>
    <mergeCell ref="AI52:AI54"/>
    <mergeCell ref="D52:D54"/>
    <mergeCell ref="E52:E54"/>
    <mergeCell ref="F52:F54"/>
    <mergeCell ref="G52:G54"/>
    <mergeCell ref="H52:H54"/>
    <mergeCell ref="I52:I54"/>
    <mergeCell ref="J52:J54"/>
    <mergeCell ref="K52:K54"/>
    <mergeCell ref="A56:A58"/>
    <mergeCell ref="C56:C58"/>
    <mergeCell ref="D56:D58"/>
    <mergeCell ref="E56:E58"/>
    <mergeCell ref="F56:F58"/>
    <mergeCell ref="G56:G58"/>
    <mergeCell ref="H56:H58"/>
    <mergeCell ref="I56:I58"/>
    <mergeCell ref="J56:J58"/>
    <mergeCell ref="K56:K58"/>
    <mergeCell ref="L56:L58"/>
    <mergeCell ref="M56:M58"/>
    <mergeCell ref="N56:N58"/>
    <mergeCell ref="O56:O58"/>
    <mergeCell ref="W56:W58"/>
    <mergeCell ref="X56:X58"/>
    <mergeCell ref="Y56:Y58"/>
    <mergeCell ref="Z56:Z58"/>
    <mergeCell ref="AA56:AA58"/>
    <mergeCell ref="AB56:AB58"/>
    <mergeCell ref="AC56:AC58"/>
    <mergeCell ref="AD56:AD58"/>
    <mergeCell ref="AE56:AE58"/>
    <mergeCell ref="AF56:AF58"/>
    <mergeCell ref="AG56:AG58"/>
    <mergeCell ref="AH56:AH58"/>
    <mergeCell ref="AI56:AI58"/>
    <mergeCell ref="AJ56:AJ58"/>
    <mergeCell ref="A59:A61"/>
    <mergeCell ref="C59:C61"/>
    <mergeCell ref="D59:D61"/>
    <mergeCell ref="E59:E61"/>
    <mergeCell ref="F59:F61"/>
    <mergeCell ref="G59:G61"/>
    <mergeCell ref="H59:H61"/>
    <mergeCell ref="I59:I61"/>
    <mergeCell ref="J59:J61"/>
    <mergeCell ref="K59:K61"/>
    <mergeCell ref="L59:L61"/>
    <mergeCell ref="M59:M61"/>
    <mergeCell ref="N59:N61"/>
    <mergeCell ref="O59:O61"/>
    <mergeCell ref="W59:W61"/>
    <mergeCell ref="X59:X61"/>
    <mergeCell ref="Y59:Y61"/>
    <mergeCell ref="Z59:Z61"/>
    <mergeCell ref="AA59:AA61"/>
    <mergeCell ref="AB59:AB61"/>
    <mergeCell ref="AC59:AC61"/>
    <mergeCell ref="AD59:AD61"/>
    <mergeCell ref="AE59:AE61"/>
    <mergeCell ref="AF59:AF61"/>
    <mergeCell ref="AG59:AG61"/>
    <mergeCell ref="AH59:AH61"/>
    <mergeCell ref="AI59:AI61"/>
    <mergeCell ref="AJ59:AJ61"/>
    <mergeCell ref="A62:A63"/>
    <mergeCell ref="C62:C63"/>
    <mergeCell ref="D62:D63"/>
    <mergeCell ref="E62:E63"/>
    <mergeCell ref="F62:F63"/>
    <mergeCell ref="G62:G63"/>
    <mergeCell ref="H62:H63"/>
    <mergeCell ref="I62:I63"/>
    <mergeCell ref="J62:J63"/>
    <mergeCell ref="K62:K63"/>
    <mergeCell ref="L62:L63"/>
    <mergeCell ref="M62:M63"/>
    <mergeCell ref="N62:N63"/>
    <mergeCell ref="O62:O63"/>
    <mergeCell ref="W62:W63"/>
    <mergeCell ref="X62:X63"/>
    <mergeCell ref="Y62:Y63"/>
    <mergeCell ref="AJ62:AJ63"/>
    <mergeCell ref="Z62:Z63"/>
    <mergeCell ref="AA62:AA63"/>
    <mergeCell ref="AB62:AB63"/>
    <mergeCell ref="AC62:AC63"/>
    <mergeCell ref="AD62:AD63"/>
    <mergeCell ref="AE62:AE63"/>
    <mergeCell ref="AF62:AF63"/>
    <mergeCell ref="AG62:AG63"/>
    <mergeCell ref="AH62:AH63"/>
    <mergeCell ref="AI62:AI63"/>
    <mergeCell ref="A64:A66"/>
    <mergeCell ref="C64:C66"/>
    <mergeCell ref="D64:D66"/>
    <mergeCell ref="E64:E66"/>
    <mergeCell ref="F64:F66"/>
    <mergeCell ref="G64:G66"/>
    <mergeCell ref="H64:H66"/>
    <mergeCell ref="I64:I66"/>
    <mergeCell ref="J64:J66"/>
    <mergeCell ref="K64:K66"/>
    <mergeCell ref="L64:L66"/>
    <mergeCell ref="M64:M66"/>
    <mergeCell ref="N64:N66"/>
    <mergeCell ref="O64:O66"/>
    <mergeCell ref="W64:W66"/>
    <mergeCell ref="X64:X66"/>
    <mergeCell ref="Y64:Y66"/>
    <mergeCell ref="AJ64:AJ66"/>
    <mergeCell ref="Z64:Z66"/>
    <mergeCell ref="AA64:AA66"/>
    <mergeCell ref="AB64:AB66"/>
    <mergeCell ref="AC64:AC66"/>
    <mergeCell ref="AD64:AD98"/>
    <mergeCell ref="AE64:AE66"/>
    <mergeCell ref="AF64:AF66"/>
    <mergeCell ref="AG64:AG66"/>
    <mergeCell ref="AH64:AH66"/>
    <mergeCell ref="AI64:AI66"/>
    <mergeCell ref="K67:K71"/>
    <mergeCell ref="L67:L71"/>
    <mergeCell ref="M67:M71"/>
    <mergeCell ref="N67:N71"/>
    <mergeCell ref="O67:O71"/>
    <mergeCell ref="A67:A71"/>
    <mergeCell ref="C67:C71"/>
    <mergeCell ref="D67:D71"/>
    <mergeCell ref="E67:E71"/>
    <mergeCell ref="F67:F71"/>
    <mergeCell ref="G67:G71"/>
    <mergeCell ref="H67:H71"/>
    <mergeCell ref="I67:I71"/>
    <mergeCell ref="J67:J71"/>
    <mergeCell ref="X67:X71"/>
    <mergeCell ref="Y67:Y71"/>
    <mergeCell ref="Z67:Z71"/>
    <mergeCell ref="AA67:AA71"/>
    <mergeCell ref="AB67:AB71"/>
    <mergeCell ref="AC67:AC71"/>
    <mergeCell ref="AE67:AE71"/>
    <mergeCell ref="AF67:AF71"/>
    <mergeCell ref="AG67:AG71"/>
    <mergeCell ref="AH67:AH71"/>
    <mergeCell ref="AI67:AI71"/>
    <mergeCell ref="AJ67:AJ71"/>
    <mergeCell ref="A72:A74"/>
    <mergeCell ref="C72:C74"/>
    <mergeCell ref="D72:D74"/>
    <mergeCell ref="E72:E74"/>
    <mergeCell ref="F72:F74"/>
    <mergeCell ref="G72:G74"/>
    <mergeCell ref="H72:H74"/>
    <mergeCell ref="I72:I74"/>
    <mergeCell ref="J72:J74"/>
    <mergeCell ref="K72:K74"/>
    <mergeCell ref="L72:L74"/>
    <mergeCell ref="M72:M74"/>
    <mergeCell ref="N72:N74"/>
    <mergeCell ref="O72:O74"/>
    <mergeCell ref="W72:W74"/>
    <mergeCell ref="X72:X74"/>
    <mergeCell ref="Y72:Y74"/>
    <mergeCell ref="Z72:Z74"/>
    <mergeCell ref="AA72:AA74"/>
    <mergeCell ref="AB72:AB74"/>
    <mergeCell ref="AC72:AC74"/>
    <mergeCell ref="AE72:AE74"/>
    <mergeCell ref="AF72:AF74"/>
    <mergeCell ref="AG72:AG74"/>
    <mergeCell ref="AH72:AH74"/>
    <mergeCell ref="AI72:AI74"/>
    <mergeCell ref="AJ72:AJ74"/>
    <mergeCell ref="C75:C77"/>
    <mergeCell ref="D75:D77"/>
    <mergeCell ref="E75:E77"/>
    <mergeCell ref="F75:F77"/>
    <mergeCell ref="G75:G77"/>
    <mergeCell ref="H75:H77"/>
    <mergeCell ref="I75:I77"/>
    <mergeCell ref="J75:J77"/>
    <mergeCell ref="K75:K77"/>
    <mergeCell ref="L75:L77"/>
    <mergeCell ref="M75:M77"/>
    <mergeCell ref="N75:N77"/>
    <mergeCell ref="O75:O77"/>
    <mergeCell ref="W75:W77"/>
    <mergeCell ref="X75:X77"/>
    <mergeCell ref="Y75:Y77"/>
    <mergeCell ref="Z75:Z77"/>
    <mergeCell ref="AA75:AA77"/>
    <mergeCell ref="AB75:AB77"/>
    <mergeCell ref="AC75:AC77"/>
    <mergeCell ref="AE75:AE77"/>
    <mergeCell ref="AF75:AF77"/>
    <mergeCell ref="AG75:AG77"/>
    <mergeCell ref="AH75:AH77"/>
    <mergeCell ref="AI75:AI77"/>
    <mergeCell ref="AJ75:AJ77"/>
    <mergeCell ref="A78:A81"/>
    <mergeCell ref="C78:C81"/>
    <mergeCell ref="D78:D81"/>
    <mergeCell ref="E78:E81"/>
    <mergeCell ref="F78:F81"/>
    <mergeCell ref="G78:G81"/>
    <mergeCell ref="H78:H81"/>
    <mergeCell ref="I78:I81"/>
    <mergeCell ref="J78:J81"/>
    <mergeCell ref="K78:K81"/>
    <mergeCell ref="L78:L81"/>
    <mergeCell ref="M78:M81"/>
    <mergeCell ref="N78:N81"/>
    <mergeCell ref="O78:O81"/>
    <mergeCell ref="W78:W81"/>
    <mergeCell ref="X78:X81"/>
    <mergeCell ref="Y78:Y81"/>
    <mergeCell ref="Z78:Z81"/>
    <mergeCell ref="AA78:AA81"/>
    <mergeCell ref="AB78:AB81"/>
    <mergeCell ref="AC78:AC81"/>
    <mergeCell ref="AE78:AE81"/>
    <mergeCell ref="AF78:AF81"/>
    <mergeCell ref="AG78:AG81"/>
    <mergeCell ref="AH78:AH81"/>
    <mergeCell ref="AI78:AI81"/>
    <mergeCell ref="AJ78:AJ81"/>
    <mergeCell ref="A82:A83"/>
    <mergeCell ref="C82:C83"/>
    <mergeCell ref="D82:D83"/>
    <mergeCell ref="E82:E83"/>
    <mergeCell ref="F82:F83"/>
    <mergeCell ref="G82:G83"/>
    <mergeCell ref="H82:H83"/>
    <mergeCell ref="I82:I83"/>
    <mergeCell ref="J82:J83"/>
    <mergeCell ref="K82:K83"/>
    <mergeCell ref="L82:L83"/>
    <mergeCell ref="M82:M83"/>
    <mergeCell ref="N82:N83"/>
    <mergeCell ref="O82:O83"/>
    <mergeCell ref="W82:W83"/>
    <mergeCell ref="X82:X83"/>
    <mergeCell ref="Y82:Y83"/>
    <mergeCell ref="Z82:Z83"/>
    <mergeCell ref="AA82:AA83"/>
    <mergeCell ref="AB82:AB83"/>
    <mergeCell ref="AC82:AC83"/>
    <mergeCell ref="AE82:AE83"/>
    <mergeCell ref="AF82:AF83"/>
    <mergeCell ref="AG82:AG83"/>
    <mergeCell ref="AH82:AH83"/>
    <mergeCell ref="AI82:AI83"/>
    <mergeCell ref="AJ82:AJ83"/>
    <mergeCell ref="A84:A85"/>
    <mergeCell ref="C84:C85"/>
    <mergeCell ref="D84:D85"/>
    <mergeCell ref="E84:E85"/>
    <mergeCell ref="F84:F85"/>
    <mergeCell ref="G84:G85"/>
    <mergeCell ref="H84:H85"/>
    <mergeCell ref="I84:I85"/>
    <mergeCell ref="J84:J85"/>
    <mergeCell ref="K84:K85"/>
    <mergeCell ref="L84:L85"/>
    <mergeCell ref="M84:M85"/>
    <mergeCell ref="N84:N85"/>
    <mergeCell ref="O84:O85"/>
    <mergeCell ref="W84:W85"/>
    <mergeCell ref="X84:X85"/>
    <mergeCell ref="Y84:Y85"/>
    <mergeCell ref="Z84:Z85"/>
    <mergeCell ref="AA84:AA85"/>
    <mergeCell ref="AB84:AB85"/>
    <mergeCell ref="AC84:AC85"/>
    <mergeCell ref="AE84:AE85"/>
    <mergeCell ref="AF84:AF85"/>
    <mergeCell ref="AG84:AG85"/>
    <mergeCell ref="AH84:AH85"/>
    <mergeCell ref="AI84:AI85"/>
    <mergeCell ref="AJ84:AJ85"/>
    <mergeCell ref="A86:A87"/>
    <mergeCell ref="C86:C87"/>
    <mergeCell ref="D86:D87"/>
    <mergeCell ref="E86:E87"/>
    <mergeCell ref="F86:F87"/>
    <mergeCell ref="G86:G87"/>
    <mergeCell ref="H86:H87"/>
    <mergeCell ref="I86:I87"/>
    <mergeCell ref="J86:J87"/>
    <mergeCell ref="K86:K87"/>
    <mergeCell ref="L86:L87"/>
    <mergeCell ref="M86:M87"/>
    <mergeCell ref="N86:N87"/>
    <mergeCell ref="O86:O87"/>
    <mergeCell ref="W86:W87"/>
    <mergeCell ref="X86:X87"/>
    <mergeCell ref="Y86:Y87"/>
    <mergeCell ref="AJ86:AJ87"/>
    <mergeCell ref="Z86:Z87"/>
    <mergeCell ref="AA86:AA87"/>
    <mergeCell ref="AB86:AB87"/>
    <mergeCell ref="AC86:AC87"/>
    <mergeCell ref="AE86:AE87"/>
    <mergeCell ref="AF86:AF87"/>
    <mergeCell ref="AG86:AG87"/>
    <mergeCell ref="AH86:AH87"/>
    <mergeCell ref="AI86:AI87"/>
    <mergeCell ref="A88:A91"/>
    <mergeCell ref="C88:C91"/>
    <mergeCell ref="D88:D91"/>
    <mergeCell ref="E88:E91"/>
    <mergeCell ref="F88:F91"/>
    <mergeCell ref="G88:G91"/>
    <mergeCell ref="H88:H91"/>
    <mergeCell ref="I88:I91"/>
    <mergeCell ref="J88:J91"/>
    <mergeCell ref="X88:X91"/>
    <mergeCell ref="Y88:Y91"/>
    <mergeCell ref="AJ88:AJ91"/>
    <mergeCell ref="Z88:Z91"/>
    <mergeCell ref="AA88:AA91"/>
    <mergeCell ref="AB88:AB91"/>
    <mergeCell ref="AC88:AC91"/>
    <mergeCell ref="AE88:AE91"/>
    <mergeCell ref="AF88:AF91"/>
    <mergeCell ref="AG88:AG91"/>
    <mergeCell ref="AH88:AH91"/>
    <mergeCell ref="AI88:AI91"/>
    <mergeCell ref="I92:I95"/>
    <mergeCell ref="J92:J95"/>
    <mergeCell ref="K92:K95"/>
    <mergeCell ref="K88:K91"/>
    <mergeCell ref="L88:L91"/>
    <mergeCell ref="M88:M91"/>
    <mergeCell ref="N88:N91"/>
    <mergeCell ref="O88:O91"/>
    <mergeCell ref="W88:W91"/>
    <mergeCell ref="AJ92:AJ95"/>
    <mergeCell ref="A96:A98"/>
    <mergeCell ref="C96:C98"/>
    <mergeCell ref="D96:D98"/>
    <mergeCell ref="E96:E98"/>
    <mergeCell ref="F96:F98"/>
    <mergeCell ref="G96:G98"/>
    <mergeCell ref="H96:H98"/>
    <mergeCell ref="I96:I98"/>
    <mergeCell ref="J96:J98"/>
    <mergeCell ref="K96:K98"/>
    <mergeCell ref="L96:L98"/>
    <mergeCell ref="M96:M98"/>
    <mergeCell ref="N96:N98"/>
    <mergeCell ref="O96:O98"/>
    <mergeCell ref="W96:W98"/>
    <mergeCell ref="X96:X98"/>
    <mergeCell ref="Y96:Y98"/>
    <mergeCell ref="AJ96:AJ98"/>
    <mergeCell ref="Z96:Z98"/>
    <mergeCell ref="AA96:AA98"/>
    <mergeCell ref="W92:W95"/>
    <mergeCell ref="X92:X95"/>
    <mergeCell ref="Y92:Y95"/>
    <mergeCell ref="AB96:AB98"/>
    <mergeCell ref="AC96:AC98"/>
    <mergeCell ref="AE96:AE98"/>
    <mergeCell ref="AF96:AF98"/>
    <mergeCell ref="AG96:AG98"/>
    <mergeCell ref="AH96:AH98"/>
    <mergeCell ref="AI96:AI98"/>
    <mergeCell ref="A75:A77"/>
    <mergeCell ref="A92:A95"/>
    <mergeCell ref="AG92:AG95"/>
    <mergeCell ref="AH92:AH95"/>
    <mergeCell ref="AI92:AI95"/>
    <mergeCell ref="Z92:Z95"/>
    <mergeCell ref="AA92:AA95"/>
    <mergeCell ref="AB92:AB95"/>
    <mergeCell ref="AC92:AC95"/>
    <mergeCell ref="AE92:AE95"/>
    <mergeCell ref="AF92:AF95"/>
    <mergeCell ref="C92:C95"/>
    <mergeCell ref="D92:D95"/>
    <mergeCell ref="E92:E95"/>
    <mergeCell ref="F92:F95"/>
    <mergeCell ref="G92:G95"/>
    <mergeCell ref="H92:H95"/>
    <mergeCell ref="A104:A106"/>
    <mergeCell ref="C104:C106"/>
    <mergeCell ref="D104:D106"/>
    <mergeCell ref="E104:E106"/>
    <mergeCell ref="F104:F106"/>
    <mergeCell ref="G104:G106"/>
    <mergeCell ref="H104:H106"/>
    <mergeCell ref="I104:I106"/>
    <mergeCell ref="J104:J106"/>
    <mergeCell ref="K104:K106"/>
    <mergeCell ref="L104:L106"/>
    <mergeCell ref="M104:M106"/>
    <mergeCell ref="N104:N106"/>
    <mergeCell ref="O104:O106"/>
    <mergeCell ref="W104:W106"/>
    <mergeCell ref="X104:X106"/>
    <mergeCell ref="Y104:Y106"/>
    <mergeCell ref="AJ104:AJ106"/>
    <mergeCell ref="Z104:Z106"/>
    <mergeCell ref="AA104:AA106"/>
    <mergeCell ref="AB104:AB106"/>
    <mergeCell ref="AC104:AC106"/>
    <mergeCell ref="AD104:AD106"/>
    <mergeCell ref="AE104:AE106"/>
    <mergeCell ref="AF104:AF106"/>
    <mergeCell ref="AG104:AG106"/>
    <mergeCell ref="AH104:AH106"/>
    <mergeCell ref="AI104:AI106"/>
    <mergeCell ref="A14:A17"/>
    <mergeCell ref="C14:C17"/>
    <mergeCell ref="D14:D17"/>
    <mergeCell ref="E14:E17"/>
    <mergeCell ref="F14:F17"/>
    <mergeCell ref="G14:G17"/>
    <mergeCell ref="H14:H17"/>
    <mergeCell ref="I14:I17"/>
    <mergeCell ref="J14:J17"/>
    <mergeCell ref="K14:K17"/>
    <mergeCell ref="L14:L17"/>
    <mergeCell ref="M14:M17"/>
    <mergeCell ref="N14:N17"/>
    <mergeCell ref="O14:O17"/>
    <mergeCell ref="W14:W17"/>
    <mergeCell ref="X14:X17"/>
    <mergeCell ref="Y14:Y17"/>
    <mergeCell ref="Z14:Z17"/>
    <mergeCell ref="AA14:AA17"/>
    <mergeCell ref="AB14:AB17"/>
    <mergeCell ref="AI14:AI17"/>
    <mergeCell ref="AJ14:AJ17"/>
    <mergeCell ref="A18:A21"/>
    <mergeCell ref="C18:C21"/>
    <mergeCell ref="D18:D21"/>
    <mergeCell ref="E18:E21"/>
    <mergeCell ref="F18:F21"/>
    <mergeCell ref="G18:G21"/>
    <mergeCell ref="H18:H21"/>
    <mergeCell ref="I18:I21"/>
    <mergeCell ref="J18:J21"/>
    <mergeCell ref="K18:K21"/>
    <mergeCell ref="L18:L21"/>
    <mergeCell ref="M18:M21"/>
    <mergeCell ref="N18:N21"/>
    <mergeCell ref="O18:O21"/>
    <mergeCell ref="W18:W21"/>
    <mergeCell ref="X18:X21"/>
    <mergeCell ref="Y18:Y21"/>
    <mergeCell ref="Z18:Z21"/>
    <mergeCell ref="AA18:AA21"/>
    <mergeCell ref="AB18:AB21"/>
  </mergeCells>
  <printOptions horizontalCentered="1"/>
  <pageMargins left="0.19685039370078741" right="0.19685039370078741" top="0.19685039370078741" bottom="0.19685039370078741" header="0" footer="0"/>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 отчуждение</vt:lpstr>
      <vt:lpstr>'Приложение 1 - отчуждение'!Заголовки_для_печати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2021-02-07T23:18:38Z</dcterms:modified>
</cp:coreProperties>
</file>